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05" windowWidth="19440" windowHeight="9975" activeTab="3"/>
  </bookViews>
  <sheets>
    <sheet name="khoa tuyen 19" sheetId="8" r:id="rId1"/>
    <sheet name="PM" sheetId="1" r:id="rId2"/>
    <sheet name="CĐ. 2019" sheetId="6" r:id="rId3"/>
    <sheet name="TC. 2019" sheetId="7" r:id="rId4"/>
    <sheet name="BC TS tháng 10" sheetId="9" r:id="rId5"/>
  </sheets>
  <definedNames>
    <definedName name="_xlnm._FilterDatabase" localSheetId="2" hidden="1">'CĐ. 2019'!$A$2:$A$222</definedName>
    <definedName name="_xlnm._FilterDatabase" localSheetId="0" hidden="1">'khoa tuyen 19'!$A$2:$A$59</definedName>
    <definedName name="_xlnm._FilterDatabase" localSheetId="3" hidden="1">'TC. 2019'!$A$2:$A$139</definedName>
    <definedName name="_xlnm.Print_Area" localSheetId="1">PM!$A$1:$E$565</definedName>
    <definedName name="_xlnm.Print_Titles" localSheetId="1">PM!$9:$9</definedName>
  </definedNames>
  <calcPr calcId="144525"/>
</workbook>
</file>

<file path=xl/calcChain.xml><?xml version="1.0" encoding="utf-8"?>
<calcChain xmlns="http://schemas.openxmlformats.org/spreadsheetml/2006/main">
  <c r="E83" i="9" l="1"/>
  <c r="E85" i="9" s="1"/>
  <c r="E84" i="9"/>
  <c r="M86" i="9"/>
  <c r="L86" i="9"/>
  <c r="G86" i="9"/>
  <c r="F86" i="9"/>
  <c r="Q84" i="9"/>
  <c r="P84" i="9"/>
  <c r="O84" i="9"/>
  <c r="N84" i="9"/>
  <c r="M84" i="9"/>
  <c r="L84" i="9"/>
  <c r="J84" i="9"/>
  <c r="I84" i="9"/>
  <c r="H84" i="9"/>
  <c r="G84" i="9"/>
  <c r="F84" i="9"/>
  <c r="O83" i="9"/>
  <c r="J83" i="9"/>
  <c r="I83" i="9"/>
  <c r="H83" i="9"/>
  <c r="G83" i="9"/>
  <c r="F83" i="9"/>
  <c r="Q37" i="9"/>
  <c r="P37" i="9"/>
  <c r="N37" i="9"/>
  <c r="L37" i="9"/>
  <c r="Q36" i="9"/>
  <c r="P36" i="9"/>
  <c r="N36" i="9"/>
  <c r="M36" i="9"/>
  <c r="L36" i="9"/>
  <c r="Q35" i="9"/>
  <c r="P35" i="9"/>
  <c r="N35" i="9"/>
  <c r="L35" i="9"/>
  <c r="Q33" i="9"/>
  <c r="P33" i="9"/>
  <c r="N33" i="9"/>
  <c r="M33" i="9"/>
  <c r="L33" i="9"/>
  <c r="Q32" i="9"/>
  <c r="P32" i="9"/>
  <c r="L32" i="9"/>
  <c r="Q27" i="9"/>
  <c r="P27" i="9"/>
  <c r="N27" i="9"/>
  <c r="L27" i="9"/>
  <c r="Q26" i="9"/>
  <c r="P26" i="9"/>
  <c r="N26" i="9"/>
  <c r="M26" i="9"/>
  <c r="L26" i="9"/>
  <c r="Q23" i="9"/>
  <c r="P23" i="9"/>
  <c r="N23" i="9"/>
  <c r="M23" i="9"/>
  <c r="L23" i="9"/>
  <c r="Q22" i="9"/>
  <c r="P22" i="9"/>
  <c r="N22" i="9"/>
  <c r="L22" i="9"/>
  <c r="Q21" i="9"/>
  <c r="M21" i="9"/>
  <c r="L21" i="9"/>
  <c r="Q16" i="9"/>
  <c r="P16" i="9"/>
  <c r="N16" i="9"/>
  <c r="M16" i="9"/>
  <c r="L16" i="9"/>
  <c r="Q15" i="9"/>
  <c r="P15" i="9"/>
  <c r="N15" i="9"/>
  <c r="M15" i="9"/>
  <c r="L15" i="9"/>
  <c r="Q13" i="9"/>
  <c r="P13" i="9"/>
  <c r="N13" i="9"/>
  <c r="M13" i="9"/>
  <c r="L13" i="9"/>
  <c r="C1" i="8"/>
  <c r="G85" i="9" l="1"/>
  <c r="N83" i="9"/>
  <c r="N85" i="9" s="1"/>
  <c r="M83" i="9"/>
  <c r="M85" i="9" s="1"/>
  <c r="L83" i="9"/>
  <c r="L85" i="9" s="1"/>
  <c r="O85" i="9"/>
  <c r="H85" i="9"/>
  <c r="P83" i="9"/>
  <c r="P85" i="9" s="1"/>
  <c r="Q83" i="9"/>
  <c r="Q85" i="9" s="1"/>
  <c r="I85" i="9"/>
  <c r="F85" i="9"/>
  <c r="J85" i="9"/>
  <c r="C1" i="7"/>
  <c r="C1" i="6"/>
  <c r="C548" i="1" l="1"/>
  <c r="C553" i="1"/>
  <c r="C552" i="1"/>
  <c r="C551" i="1"/>
  <c r="C550" i="1"/>
  <c r="C549" i="1"/>
  <c r="D546" i="1" l="1"/>
  <c r="E8" i="1"/>
  <c r="D8" i="1"/>
  <c r="C8" i="1"/>
  <c r="C546" i="1"/>
  <c r="C544" i="1"/>
  <c r="C543" i="1"/>
  <c r="C542" i="1"/>
  <c r="D534" i="1" l="1"/>
  <c r="C534" i="1"/>
  <c r="D528" i="1"/>
  <c r="C528" i="1"/>
  <c r="D422" i="1"/>
  <c r="C422" i="1"/>
  <c r="E413" i="1"/>
  <c r="E416" i="1"/>
  <c r="E418" i="1"/>
  <c r="E417" i="1"/>
  <c r="E412" i="1"/>
  <c r="E420" i="1"/>
  <c r="E419" i="1"/>
  <c r="E406" i="1"/>
  <c r="E415" i="1"/>
  <c r="E409" i="1"/>
  <c r="E405" i="1"/>
  <c r="E408" i="1"/>
  <c r="E404" i="1"/>
  <c r="E421" i="1"/>
  <c r="E411" i="1"/>
  <c r="E410" i="1"/>
  <c r="E414" i="1"/>
  <c r="E403" i="1"/>
  <c r="E407" i="1"/>
  <c r="D521" i="1"/>
  <c r="C521" i="1"/>
  <c r="D300" i="1"/>
  <c r="C300" i="1"/>
  <c r="D282" i="1"/>
  <c r="C282" i="1"/>
  <c r="D262" i="1"/>
  <c r="C262" i="1"/>
  <c r="E235" i="1"/>
  <c r="E218" i="1"/>
  <c r="E217" i="1"/>
  <c r="E216" i="1"/>
  <c r="E200" i="1"/>
  <c r="E207" i="1"/>
  <c r="E203" i="1"/>
  <c r="E212" i="1"/>
  <c r="E210" i="1"/>
  <c r="E234" i="1"/>
  <c r="E233" i="1"/>
  <c r="E232" i="1"/>
  <c r="E231" i="1"/>
  <c r="E230" i="1"/>
  <c r="E229" i="1"/>
  <c r="E240" i="1"/>
  <c r="E228" i="1"/>
  <c r="E252" i="1"/>
  <c r="E259" i="1"/>
  <c r="E257" i="1"/>
  <c r="E239" i="1"/>
  <c r="E220" i="1"/>
  <c r="E238" i="1"/>
  <c r="E201" i="1"/>
  <c r="E204" i="1"/>
  <c r="E237" i="1"/>
  <c r="E222" i="1"/>
  <c r="E248" i="1"/>
  <c r="E219" i="1"/>
  <c r="E236" i="1"/>
  <c r="E223" i="1"/>
  <c r="E227" i="1"/>
  <c r="E255" i="1"/>
  <c r="E254" i="1"/>
  <c r="E243" i="1"/>
  <c r="E242" i="1"/>
  <c r="E249" i="1"/>
  <c r="E244" i="1"/>
  <c r="E213" i="1"/>
  <c r="E208" i="1"/>
  <c r="E211" i="1"/>
  <c r="E250" i="1"/>
  <c r="E260" i="1"/>
  <c r="E245" i="1"/>
  <c r="E247" i="1"/>
  <c r="E253" i="1"/>
  <c r="E258" i="1"/>
  <c r="E251" i="1"/>
  <c r="E261" i="1"/>
  <c r="E209" i="1"/>
  <c r="E256" i="1"/>
  <c r="E199" i="1"/>
  <c r="E226" i="1"/>
  <c r="E241" i="1"/>
  <c r="E214" i="1"/>
  <c r="E246" i="1"/>
  <c r="E206" i="1"/>
  <c r="E202" i="1"/>
  <c r="E215" i="1"/>
  <c r="E221" i="1"/>
  <c r="E224" i="1"/>
  <c r="E225" i="1"/>
  <c r="E205" i="1"/>
  <c r="E422" i="1" l="1"/>
  <c r="E262" i="1"/>
  <c r="D399" i="1"/>
  <c r="C399" i="1"/>
  <c r="E398" i="1"/>
  <c r="E399" i="1" s="1"/>
  <c r="E527" i="1"/>
  <c r="E465" i="1"/>
  <c r="E468" i="1"/>
  <c r="E458" i="1"/>
  <c r="E462" i="1"/>
  <c r="E449" i="1"/>
  <c r="E450" i="1"/>
  <c r="E474" i="1"/>
  <c r="E473" i="1"/>
  <c r="E476" i="1"/>
  <c r="E471" i="1"/>
  <c r="E469" i="1"/>
  <c r="E464" i="1"/>
  <c r="E467" i="1"/>
  <c r="E457" i="1"/>
  <c r="E455" i="1"/>
  <c r="E479" i="1"/>
  <c r="E472" i="1"/>
  <c r="E463" i="1"/>
  <c r="E453" i="1"/>
  <c r="E452" i="1"/>
  <c r="E451" i="1"/>
  <c r="E475" i="1"/>
  <c r="E466" i="1"/>
  <c r="E478" i="1"/>
  <c r="E470" i="1"/>
  <c r="E454" i="1"/>
  <c r="E461" i="1"/>
  <c r="E477" i="1"/>
  <c r="E459" i="1"/>
  <c r="E460" i="1"/>
  <c r="E456" i="1"/>
  <c r="D394" i="1"/>
  <c r="C394" i="1"/>
  <c r="D445" i="1"/>
  <c r="C445" i="1"/>
  <c r="D136" i="1"/>
  <c r="C136" i="1"/>
  <c r="E124" i="1"/>
  <c r="E90" i="1"/>
  <c r="E91" i="1"/>
  <c r="E82" i="1"/>
  <c r="E94" i="1"/>
  <c r="E85" i="1"/>
  <c r="E89" i="1"/>
  <c r="E105" i="1"/>
  <c r="E131" i="1"/>
  <c r="E104" i="1"/>
  <c r="E96" i="1"/>
  <c r="E125" i="1"/>
  <c r="E84" i="1"/>
  <c r="E103" i="1"/>
  <c r="E123" i="1"/>
  <c r="E122" i="1"/>
  <c r="E88" i="1"/>
  <c r="E102" i="1"/>
  <c r="E121" i="1"/>
  <c r="E107" i="1"/>
  <c r="E120" i="1"/>
  <c r="E101" i="1"/>
  <c r="E83" i="1"/>
  <c r="E119" i="1"/>
  <c r="E100" i="1"/>
  <c r="E87" i="1"/>
  <c r="E118" i="1"/>
  <c r="E117" i="1"/>
  <c r="E116" i="1"/>
  <c r="E99" i="1"/>
  <c r="E115" i="1"/>
  <c r="E114" i="1"/>
  <c r="E113" i="1"/>
  <c r="E112" i="1"/>
  <c r="E111" i="1"/>
  <c r="E92" i="1"/>
  <c r="E86" i="1"/>
  <c r="E95" i="1"/>
  <c r="E93" i="1"/>
  <c r="E97" i="1"/>
  <c r="E110" i="1"/>
  <c r="E108" i="1"/>
  <c r="E109" i="1"/>
  <c r="E106" i="1"/>
  <c r="E98" i="1"/>
  <c r="E134" i="1"/>
  <c r="E133" i="1"/>
  <c r="E135" i="1"/>
  <c r="E132" i="1"/>
  <c r="E126" i="1"/>
  <c r="E130" i="1"/>
  <c r="E127" i="1"/>
  <c r="E128" i="1"/>
  <c r="E129" i="1"/>
  <c r="D271" i="1"/>
  <c r="C271" i="1"/>
  <c r="D349" i="1"/>
  <c r="C349" i="1"/>
  <c r="D388" i="1"/>
  <c r="C388" i="1"/>
  <c r="D364" i="1"/>
  <c r="C364" i="1"/>
  <c r="E362" i="1"/>
  <c r="E363" i="1"/>
  <c r="E361" i="1"/>
  <c r="D312" i="1"/>
  <c r="C312" i="1"/>
  <c r="E311" i="1"/>
  <c r="E310" i="1"/>
  <c r="D78" i="1"/>
  <c r="C78" i="1"/>
  <c r="E44" i="1"/>
  <c r="E76" i="1"/>
  <c r="E75" i="1"/>
  <c r="E77" i="1"/>
  <c r="E74" i="1"/>
  <c r="E50" i="1"/>
  <c r="E49" i="1"/>
  <c r="E48" i="1"/>
  <c r="E47" i="1"/>
  <c r="E46" i="1"/>
  <c r="E45" i="1"/>
  <c r="E61" i="1"/>
  <c r="E60" i="1"/>
  <c r="E59" i="1"/>
  <c r="E58" i="1"/>
  <c r="E57" i="1"/>
  <c r="E56" i="1"/>
  <c r="E55" i="1"/>
  <c r="E54" i="1"/>
  <c r="E73" i="1"/>
  <c r="E72" i="1"/>
  <c r="E65" i="1"/>
  <c r="E71" i="1"/>
  <c r="E70" i="1"/>
  <c r="E69" i="1"/>
  <c r="E68" i="1"/>
  <c r="E67" i="1"/>
  <c r="E66" i="1"/>
  <c r="E64" i="1"/>
  <c r="E63" i="1"/>
  <c r="E62" i="1"/>
  <c r="E53" i="1"/>
  <c r="E52" i="1"/>
  <c r="E51" i="1"/>
  <c r="D338" i="1"/>
  <c r="C338" i="1"/>
  <c r="E337" i="1"/>
  <c r="E329" i="1"/>
  <c r="E331" i="1"/>
  <c r="E333" i="1"/>
  <c r="E335" i="1"/>
  <c r="E332" i="1"/>
  <c r="E328" i="1"/>
  <c r="E336" i="1"/>
  <c r="E330" i="1"/>
  <c r="E334" i="1"/>
  <c r="D324" i="1"/>
  <c r="C324" i="1"/>
  <c r="D376" i="1"/>
  <c r="C376" i="1"/>
  <c r="D357" i="1"/>
  <c r="C357" i="1"/>
  <c r="E354" i="1"/>
  <c r="E356" i="1"/>
  <c r="E355" i="1"/>
  <c r="E353" i="1"/>
  <c r="D306" i="1"/>
  <c r="C306" i="1"/>
  <c r="E305" i="1"/>
  <c r="E304" i="1"/>
  <c r="D40" i="1"/>
  <c r="C40" i="1"/>
  <c r="E16" i="1"/>
  <c r="E15" i="1"/>
  <c r="E14" i="1"/>
  <c r="E13" i="1"/>
  <c r="E12" i="1"/>
  <c r="E17" i="1"/>
  <c r="E37" i="1"/>
  <c r="E36" i="1"/>
  <c r="E35" i="1"/>
  <c r="E34" i="1"/>
  <c r="E38" i="1"/>
  <c r="E20" i="1"/>
  <c r="E21" i="1"/>
  <c r="E26" i="1"/>
  <c r="E25" i="1"/>
  <c r="E24" i="1"/>
  <c r="E23" i="1"/>
  <c r="E22" i="1"/>
  <c r="E32" i="1"/>
  <c r="E33" i="1"/>
  <c r="E19" i="1"/>
  <c r="E18" i="1"/>
  <c r="E28" i="1"/>
  <c r="E29" i="1"/>
  <c r="E31" i="1"/>
  <c r="E30" i="1"/>
  <c r="E27" i="1"/>
  <c r="E533" i="1"/>
  <c r="E532" i="1"/>
  <c r="E286" i="1"/>
  <c r="E288" i="1"/>
  <c r="E297" i="1"/>
  <c r="E294" i="1"/>
  <c r="E292" i="1"/>
  <c r="E289" i="1"/>
  <c r="E299" i="1"/>
  <c r="E295" i="1"/>
  <c r="E298" i="1"/>
  <c r="E291" i="1"/>
  <c r="E290" i="1"/>
  <c r="E296" i="1"/>
  <c r="E287" i="1"/>
  <c r="E293" i="1"/>
  <c r="E520" i="1"/>
  <c r="E517" i="1"/>
  <c r="E512" i="1"/>
  <c r="E513" i="1"/>
  <c r="E516" i="1"/>
  <c r="E514" i="1"/>
  <c r="E499" i="1"/>
  <c r="E507" i="1"/>
  <c r="E504" i="1"/>
  <c r="E508" i="1"/>
  <c r="E506" i="1"/>
  <c r="E511" i="1"/>
  <c r="E509" i="1"/>
  <c r="E502" i="1"/>
  <c r="E501" i="1"/>
  <c r="E494" i="1"/>
  <c r="E492" i="1"/>
  <c r="E491" i="1"/>
  <c r="E489" i="1"/>
  <c r="E488" i="1"/>
  <c r="E490" i="1"/>
  <c r="E484" i="1"/>
  <c r="E500" i="1"/>
  <c r="E486" i="1"/>
  <c r="E487" i="1"/>
  <c r="E519" i="1"/>
  <c r="E485" i="1"/>
  <c r="E503" i="1"/>
  <c r="E493" i="1"/>
  <c r="E515" i="1"/>
  <c r="E510" i="1"/>
  <c r="E518" i="1"/>
  <c r="E498" i="1"/>
  <c r="E497" i="1"/>
  <c r="E505" i="1"/>
  <c r="E496" i="1"/>
  <c r="E495" i="1"/>
  <c r="E526" i="1"/>
  <c r="E525" i="1"/>
  <c r="E528" i="1" s="1"/>
  <c r="E281" i="1"/>
  <c r="E279" i="1"/>
  <c r="E280" i="1"/>
  <c r="E278" i="1"/>
  <c r="E277" i="1"/>
  <c r="E276" i="1"/>
  <c r="E27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392" i="1"/>
  <c r="E393" i="1"/>
  <c r="E267" i="1"/>
  <c r="E270" i="1"/>
  <c r="E269" i="1"/>
  <c r="E268" i="1"/>
  <c r="E439" i="1"/>
  <c r="E433" i="1"/>
  <c r="E431" i="1"/>
  <c r="E436" i="1"/>
  <c r="E426" i="1"/>
  <c r="E428" i="1"/>
  <c r="E427" i="1"/>
  <c r="E430" i="1"/>
  <c r="E432" i="1"/>
  <c r="E443" i="1"/>
  <c r="E442" i="1"/>
  <c r="E444" i="1"/>
  <c r="E441" i="1"/>
  <c r="E440" i="1"/>
  <c r="E437" i="1"/>
  <c r="E438" i="1"/>
  <c r="E429" i="1"/>
  <c r="E434" i="1"/>
  <c r="E435" i="1"/>
  <c r="E346" i="1"/>
  <c r="E348" i="1"/>
  <c r="E344" i="1"/>
  <c r="E343" i="1"/>
  <c r="E347" i="1"/>
  <c r="E342" i="1"/>
  <c r="E345" i="1"/>
  <c r="E387" i="1"/>
  <c r="E386" i="1"/>
  <c r="E384" i="1"/>
  <c r="E383" i="1"/>
  <c r="E382" i="1"/>
  <c r="E380" i="1"/>
  <c r="E381" i="1"/>
  <c r="E385" i="1"/>
  <c r="E266" i="1"/>
  <c r="E375" i="1"/>
  <c r="E373" i="1"/>
  <c r="E374" i="1"/>
  <c r="E372" i="1"/>
  <c r="E371" i="1"/>
  <c r="E370" i="1"/>
  <c r="E369" i="1"/>
  <c r="E368" i="1"/>
  <c r="E323" i="1"/>
  <c r="E322" i="1"/>
  <c r="E321" i="1"/>
  <c r="E320" i="1"/>
  <c r="E319" i="1"/>
  <c r="E318" i="1"/>
  <c r="E317" i="1"/>
  <c r="E316" i="1"/>
  <c r="E39" i="1"/>
  <c r="E534" i="1" l="1"/>
  <c r="E300" i="1"/>
  <c r="E521" i="1"/>
  <c r="E282" i="1"/>
  <c r="E445" i="1"/>
  <c r="E394" i="1"/>
  <c r="E136" i="1"/>
  <c r="E271" i="1"/>
  <c r="C538" i="1" s="1"/>
  <c r="E349" i="1"/>
  <c r="E364" i="1"/>
  <c r="E388" i="1"/>
  <c r="E376" i="1"/>
  <c r="E312" i="1"/>
  <c r="E78" i="1"/>
  <c r="E338" i="1"/>
  <c r="E357" i="1"/>
  <c r="C541" i="1" s="1"/>
  <c r="E324" i="1"/>
  <c r="C540" i="1" s="1"/>
  <c r="E306" i="1"/>
  <c r="E40" i="1"/>
  <c r="C539" i="1" l="1"/>
  <c r="C545" i="1"/>
  <c r="C195" i="1"/>
  <c r="D195" i="1"/>
  <c r="E195" i="1"/>
  <c r="C537" i="1" s="1"/>
  <c r="E480" i="1"/>
  <c r="C480" i="1"/>
  <c r="D480" i="1"/>
</calcChain>
</file>

<file path=xl/comments1.xml><?xml version="1.0" encoding="utf-8"?>
<comments xmlns="http://schemas.openxmlformats.org/spreadsheetml/2006/main">
  <authors>
    <author>thao</author>
  </authors>
  <commentList>
    <comment ref="L21" authorId="0">
      <text>
        <r>
          <rPr>
            <b/>
            <sz val="9"/>
            <color indexed="81"/>
            <rFont val="Tahoma"/>
            <family val="2"/>
            <charset val="163"/>
          </rPr>
          <t>CĐ NGHỀ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163"/>
          </rPr>
          <t>CĐ NGHỀ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L22" authorId="0">
      <text>
        <r>
          <rPr>
            <b/>
            <sz val="9"/>
            <color indexed="81"/>
            <rFont val="Tahoma"/>
            <family val="2"/>
            <charset val="163"/>
          </rPr>
          <t xml:space="preserve">
Ngành CNC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163"/>
          </rPr>
          <t xml:space="preserve">
Ngành CNC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L26" authorId="0">
      <text>
        <r>
          <rPr>
            <b/>
            <sz val="9"/>
            <color indexed="81"/>
            <rFont val="Tahoma"/>
            <family val="2"/>
            <charset val="163"/>
          </rPr>
          <t>17 sv CĐN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163"/>
          </rPr>
          <t>17 sv CĐN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L32" authorId="0">
      <text>
        <r>
          <rPr>
            <b/>
            <sz val="9"/>
            <color indexed="81"/>
            <rFont val="Tahoma"/>
            <family val="2"/>
            <charset val="163"/>
          </rPr>
          <t xml:space="preserve"> CĐ và CĐT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  <comment ref="Q32" authorId="0">
      <text>
        <r>
          <rPr>
            <b/>
            <sz val="9"/>
            <color indexed="81"/>
            <rFont val="Tahoma"/>
            <family val="2"/>
            <charset val="163"/>
          </rPr>
          <t xml:space="preserve"> CĐ và CĐT</t>
        </r>
        <r>
          <rPr>
            <sz val="9"/>
            <color indexed="81"/>
            <rFont val="Tahoma"/>
            <family val="2"/>
            <charset val="163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<sst xmlns="http://schemas.openxmlformats.org/spreadsheetml/2006/main" count="1528" uniqueCount="585">
  <si>
    <t>STT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</si>
  <si>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</si>
  <si>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</si>
  <si>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</si>
  <si>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</si>
  <si>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</si>
  <si>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</si>
  <si>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</si>
  <si>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</si>
  <si>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</si>
  <si>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01 tháng 10 năm 2019</t>
  </si>
  <si>
    <t>Khóa: 2019          Niên khóa: 2019-2020</t>
  </si>
  <si>
    <t>Trung cấp - (Tín chỉ) - Chính quy 1N3</t>
  </si>
  <si>
    <t>19T5-THU1</t>
  </si>
  <si>
    <t>19T5-THU2</t>
  </si>
  <si>
    <t>19T2-ĐĐT1</t>
  </si>
  <si>
    <t>19T2-ĐCN1</t>
  </si>
  <si>
    <t>19T2-LĐL1</t>
  </si>
  <si>
    <t>19T2-CNL1</t>
  </si>
  <si>
    <t>19T2-KML1</t>
  </si>
  <si>
    <t>19T2-VSL1</t>
  </si>
  <si>
    <t>19T2-CCK1</t>
  </si>
  <si>
    <t>19T2-CKC1</t>
  </si>
  <si>
    <t>19T2-CNÔ1</t>
  </si>
  <si>
    <t>19T2-CMT1</t>
  </si>
  <si>
    <t>19T2-LTM1</t>
  </si>
  <si>
    <t>19T2-QTM1</t>
  </si>
  <si>
    <t>19T2-THU1</t>
  </si>
  <si>
    <t>19T2-TKĐ1</t>
  </si>
  <si>
    <t>19T2-KTD1</t>
  </si>
  <si>
    <t>19T2-QTD1</t>
  </si>
  <si>
    <t>19T2-TCD1</t>
  </si>
  <si>
    <t>19T2-NNA1</t>
  </si>
  <si>
    <t>19T2-KXD1</t>
  </si>
  <si>
    <t>Khóa: 2019          Niên khóa: 2019-2021</t>
  </si>
  <si>
    <t>19C2-CNÔ1</t>
  </si>
  <si>
    <t>19C2-ĐĐT1</t>
  </si>
  <si>
    <t>19C2-QTM1</t>
  </si>
  <si>
    <t>19C2-CNL1</t>
  </si>
  <si>
    <t>19C2-CCK1</t>
  </si>
  <si>
    <t>19C2-KTD1</t>
  </si>
  <si>
    <t>19C2-CNM1</t>
  </si>
  <si>
    <t>19C2-QTD1</t>
  </si>
  <si>
    <t>19C2-KML1</t>
  </si>
  <si>
    <t>19C2-CKL1</t>
  </si>
  <si>
    <t>19C2-CNÔ2</t>
  </si>
  <si>
    <t>19C2-QTM2</t>
  </si>
  <si>
    <t>19C2-ĐĐT2</t>
  </si>
  <si>
    <t>19C2-ĐCN1</t>
  </si>
  <si>
    <t>Khóa: 2019          Niên khóa: 2019-2022</t>
  </si>
  <si>
    <t>Trung cấp - (Tín chỉ) - Chính quy 3 năm</t>
  </si>
  <si>
    <t>19C1-CĐT1</t>
  </si>
  <si>
    <t>19C1-BCN1</t>
  </si>
  <si>
    <t>19C1-CKL1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</si>
  <si>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</si>
  <si>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</si>
  <si>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</si>
  <si>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</si>
  <si>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</si>
  <si>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</si>
  <si>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</si>
  <si>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</si>
  <si>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</si>
  <si>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</si>
  <si>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</si>
  <si>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</si>
  <si>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</si>
  <si>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</si>
  <si>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</si>
  <si>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</si>
  <si>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19C1-TMĐ1</t>
  </si>
  <si>
    <t>19C1-NNA1</t>
  </si>
  <si>
    <t>19C1-THU1</t>
  </si>
  <si>
    <t>19C1-VSL1</t>
  </si>
  <si>
    <t>19C1-ĐTC1</t>
  </si>
  <si>
    <t>19C1-LĐL1</t>
  </si>
  <si>
    <t>19C1-ANM1</t>
  </si>
  <si>
    <t>19C1-TKW1</t>
  </si>
  <si>
    <t>19C1-MTT1</t>
  </si>
  <si>
    <t>19C1-MVT1</t>
  </si>
  <si>
    <t>19C1-TCD1</t>
  </si>
  <si>
    <t>19C1-LGT1</t>
  </si>
  <si>
    <t>19C1-CNÔ2</t>
  </si>
  <si>
    <t>19C1-CKM1</t>
  </si>
  <si>
    <t>19C1-CNÔ11</t>
  </si>
  <si>
    <t>19C1-CCK5</t>
  </si>
  <si>
    <t>19C1-TKĐ2</t>
  </si>
  <si>
    <t>19C1-CTM2</t>
  </si>
  <si>
    <t>19C1-CNÔ12</t>
  </si>
  <si>
    <t>19C1-ĐĐT3</t>
  </si>
  <si>
    <t>19C1-ĐCN3</t>
  </si>
  <si>
    <t>19C1-CNÔ13</t>
  </si>
  <si>
    <t>19C1-CCK6</t>
  </si>
  <si>
    <t>19C1-CNÔ14</t>
  </si>
  <si>
    <t>19C1-KTD2</t>
  </si>
  <si>
    <t>19C1-QTD2</t>
  </si>
  <si>
    <t>19C1-LTM2</t>
  </si>
  <si>
    <t>19C1-CNÔ3</t>
  </si>
  <si>
    <t>19C1-CNÔ15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</si>
  <si>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</si>
  <si>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</si>
  <si>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</si>
  <si>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</si>
  <si>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</si>
  <si>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</si>
  <si>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</si>
  <si>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</si>
  <si>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</si>
  <si>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19C1-TĐH2</t>
  </si>
  <si>
    <t>19C1-ĐCN2</t>
  </si>
  <si>
    <t>19C1-CCK2</t>
  </si>
  <si>
    <t>19C1-CCK3</t>
  </si>
  <si>
    <t>19C1-CCK4</t>
  </si>
  <si>
    <t>19C1-CNÔ10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</si>
  <si>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</si>
  <si>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</si>
  <si>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</si>
  <si>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</si>
  <si>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</si>
  <si>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</si>
  <si>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</si>
  <si>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</si>
  <si>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19T4-CKC2</t>
  </si>
  <si>
    <t>19T4-CMT2</t>
  </si>
  <si>
    <t>19T4-ĐCN2</t>
  </si>
  <si>
    <t>19T4-NNA3</t>
  </si>
  <si>
    <t>19T4-CĐT1</t>
  </si>
  <si>
    <t>19T4-ĐĐT1</t>
  </si>
  <si>
    <t>19T4-MNV1</t>
  </si>
  <si>
    <t>19T4-ĐCN1</t>
  </si>
  <si>
    <t>19T4-LĐL1</t>
  </si>
  <si>
    <t>19T4-KML1</t>
  </si>
  <si>
    <t>19T4-VSL1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</si>
  <si>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</si>
  <si>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</si>
  <si>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</si>
  <si>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</si>
  <si>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</si>
  <si>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</si>
  <si>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</si>
  <si>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</si>
  <si>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</si>
  <si>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</si>
  <si>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</si>
  <si>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</si>
  <si>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</si>
  <si>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</si>
  <si>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</si>
  <si>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</si>
  <si>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</si>
  <si>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</si>
  <si>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Khóa: 2018          Niên khóa: 2018-2019</t>
  </si>
  <si>
    <t>18T5-ĐCN1</t>
  </si>
  <si>
    <t>18T2-CNÔ1</t>
  </si>
  <si>
    <t>18T6-ĐCN1</t>
  </si>
  <si>
    <t>Khóa: 2018          Niên khóa: 2018-2020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</si>
  <si>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</si>
  <si>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</si>
  <si>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</si>
  <si>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</si>
  <si>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</si>
  <si>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</si>
  <si>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</si>
  <si>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Khóa: 2018          Niên khóa: 2018-2021</t>
  </si>
  <si>
    <t>18C1-THU1</t>
  </si>
  <si>
    <t>18C1-CMT1</t>
  </si>
  <si>
    <t>18C1-LTM1</t>
  </si>
  <si>
    <t>18C1-QTM1</t>
  </si>
  <si>
    <t>18C1-NNA1</t>
  </si>
  <si>
    <t>18C1-CNM1</t>
  </si>
  <si>
    <t>18C1-TĐH1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</si>
  <si>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</si>
  <si>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</si>
  <si>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</si>
  <si>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</si>
  <si>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</si>
  <si>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</si>
  <si>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</si>
  <si>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</si>
  <si>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</si>
  <si>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</si>
  <si>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</si>
  <si>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</si>
  <si>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</si>
  <si>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</si>
  <si>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</si>
  <si>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</si>
  <si>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</si>
  <si>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</si>
  <si>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</si>
  <si>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</si>
  <si>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</si>
  <si>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</si>
  <si>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</si>
  <si>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</si>
  <si>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18C1-CCK5</t>
  </si>
  <si>
    <t>18C1-CCK6</t>
  </si>
  <si>
    <t>18C1-ĐCN3</t>
  </si>
  <si>
    <t>18C1-VSL2</t>
  </si>
  <si>
    <t>18C1-CCK7</t>
  </si>
  <si>
    <t>18C1-LTM2</t>
  </si>
  <si>
    <t>18C1-ĐCN4</t>
  </si>
  <si>
    <t>18C1-KML2</t>
  </si>
  <si>
    <t>18C1-KXD1</t>
  </si>
  <si>
    <t>18C1-ĐCN1</t>
  </si>
  <si>
    <t>18C1-CĐT1</t>
  </si>
  <si>
    <t>18C1-CNÔ2</t>
  </si>
  <si>
    <t>18C1-TMĐ1</t>
  </si>
  <si>
    <t>18C1-CNÔ11</t>
  </si>
  <si>
    <t>18C1-CNÔ12</t>
  </si>
  <si>
    <t>18C1-CNÔ13</t>
  </si>
  <si>
    <t>18C1-CNÔ14</t>
  </si>
  <si>
    <t>18C1-CNÔ16</t>
  </si>
  <si>
    <t>18C1-CNÔ17</t>
  </si>
  <si>
    <t>18C1-CNÔ15</t>
  </si>
  <si>
    <t>18C1-VSL3</t>
  </si>
  <si>
    <t>18C1-ĐĐT3</t>
  </si>
  <si>
    <t>18C1-KTD2</t>
  </si>
  <si>
    <t>18C1-TKĐ1</t>
  </si>
  <si>
    <t>18T4-CKC1</t>
  </si>
  <si>
    <t>18T4-CNÔ4</t>
  </si>
  <si>
    <t>18T4-CNÔ3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</si>
  <si>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</si>
  <si>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</si>
  <si>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</si>
  <si>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</si>
  <si>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</si>
  <si>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</si>
  <si>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</si>
  <si>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</si>
  <si>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</si>
  <si>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</si>
  <si>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</si>
  <si>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</si>
  <si>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</si>
  <si>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18T4-CCK1</t>
  </si>
  <si>
    <t>18T4-CNÔ1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</si>
  <si>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</si>
  <si>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</si>
  <si>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</si>
  <si>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</si>
  <si>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</si>
  <si>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</si>
  <si>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</si>
  <si>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</si>
  <si>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</si>
  <si>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</si>
  <si>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18T4-CNÔ2</t>
  </si>
  <si>
    <t>18T4-THU1</t>
  </si>
  <si>
    <t>18T4-TKĐ1</t>
  </si>
  <si>
    <t>18T7-ĐCN1</t>
  </si>
  <si>
    <t>Khóa: 2017          Niên khóa: 2017-2018</t>
  </si>
  <si>
    <t>17T2-QTM1</t>
  </si>
  <si>
    <t>17T2-ĐCN1</t>
  </si>
  <si>
    <t>Khóa: 2017          Niên khóa: 2017-2019</t>
  </si>
  <si>
    <t>17C2-QTM1</t>
  </si>
  <si>
    <t>17C2-CCK1</t>
  </si>
  <si>
    <t>17C2-CNÔ1</t>
  </si>
  <si>
    <t>17C2-ĐĐT1</t>
  </si>
  <si>
    <t>Khóa: 2017          Niên khóa: 2017-2020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</si>
  <si>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</si>
  <si>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</si>
  <si>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</si>
  <si>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</si>
  <si>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</si>
  <si>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</si>
  <si>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</si>
  <si>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</si>
  <si>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</si>
  <si>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</si>
  <si>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</si>
  <si>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</si>
  <si>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</si>
  <si>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</si>
  <si>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</si>
  <si>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</si>
  <si>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</si>
  <si>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</si>
  <si>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</si>
  <si>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</si>
  <si>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</si>
  <si>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</si>
  <si>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</si>
  <si>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</si>
  <si>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</si>
  <si>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</si>
  <si>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</si>
  <si>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</si>
  <si>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</si>
  <si>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</si>
  <si>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</si>
  <si>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</si>
  <si>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</si>
  <si>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</si>
  <si>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</si>
  <si>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</si>
  <si>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</si>
  <si>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</si>
  <si>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</si>
  <si>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</si>
  <si>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</si>
  <si>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</si>
  <si>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</si>
  <si>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</si>
  <si>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</si>
  <si>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</si>
  <si>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</si>
  <si>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</si>
  <si>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</si>
  <si>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</si>
  <si>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</si>
  <si>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</si>
  <si>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</si>
  <si>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</si>
  <si>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17T4-CNÔ3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</si>
  <si>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</si>
  <si>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</si>
  <si>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</si>
  <si>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</si>
  <si>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</si>
  <si>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</si>
  <si>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</si>
  <si>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</si>
  <si>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</si>
  <si>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</si>
  <si>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</si>
  <si>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</si>
  <si>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</si>
  <si>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</si>
  <si>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</si>
  <si>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</si>
  <si>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</si>
  <si>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</si>
  <si>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2016          Niên khóa: 2016-2018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</si>
  <si>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</si>
  <si>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</si>
  <si>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</si>
  <si>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</si>
  <si>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</si>
  <si>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</si>
  <si>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</si>
  <si>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</si>
  <si>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</si>
  <si>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</si>
  <si>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</si>
  <si>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</si>
  <si>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</si>
  <si>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</si>
  <si>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</si>
  <si>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</si>
  <si>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</si>
  <si>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</si>
  <si>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</si>
  <si>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</si>
  <si>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</si>
  <si>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</si>
  <si>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</si>
  <si>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</si>
  <si>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</si>
  <si>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</si>
  <si>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</si>
  <si>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</si>
  <si>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</si>
  <si>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</si>
  <si>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</si>
  <si>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</si>
  <si>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</si>
  <si>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</si>
  <si>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</si>
  <si>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</si>
  <si>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</si>
  <si>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</si>
  <si>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</si>
  <si>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</si>
  <si>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</si>
  <si>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</si>
  <si>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</si>
  <si>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</si>
  <si>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</si>
  <si>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</si>
  <si>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</si>
  <si>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</si>
  <si>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</si>
  <si>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</si>
  <si>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</si>
  <si>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</si>
  <si>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</si>
  <si>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</si>
  <si>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</si>
  <si>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</si>
  <si>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</si>
  <si>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</si>
  <si>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</si>
  <si>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</si>
  <si>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</si>
  <si>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</si>
  <si>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</si>
  <si>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</si>
  <si>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</si>
  <si>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</si>
  <si>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</si>
  <si>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</si>
  <si>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</si>
  <si>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</si>
  <si>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</si>
  <si>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</si>
  <si>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</si>
  <si>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</si>
  <si>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</si>
  <si>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</si>
  <si>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</si>
  <si>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</si>
  <si>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</si>
  <si>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</si>
  <si>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</si>
  <si>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</si>
  <si>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</si>
  <si>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</si>
  <si>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</si>
  <si>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</si>
  <si>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</si>
  <si>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</si>
  <si>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</si>
  <si>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</si>
  <si>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</si>
  <si>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</si>
  <si>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</si>
  <si>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</si>
  <si>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</si>
  <si>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</si>
  <si>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</si>
  <si>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</si>
  <si>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</si>
  <si>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</si>
  <si>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</si>
  <si>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</si>
  <si>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</si>
  <si>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</si>
  <si>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</si>
  <si>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</si>
  <si>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</si>
  <si>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</si>
  <si>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</si>
  <si>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</si>
  <si>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</si>
  <si>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</si>
  <si>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</si>
  <si>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</si>
  <si>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</si>
  <si>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</si>
  <si>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</si>
  <si>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</si>
  <si>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</si>
  <si>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</si>
  <si>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Cao đẳng - Chuyên nghiệp</t>
  </si>
  <si>
    <t>(Tính đến ngày 01/10/2019)</t>
  </si>
  <si>
    <t>13CÐ-CK1 (Nợ môn)</t>
  </si>
  <si>
    <t>Cao đẳng nghề - (Niên chế) - Chính quy 3 năm</t>
  </si>
  <si>
    <t>Trung cấp chuyên nghiệp - Chuyên nghiệp (9+3)</t>
  </si>
  <si>
    <t>15CĐ-LTCK (Nợ môn)</t>
  </si>
  <si>
    <t>Cao đẳng - Chính quy 2,5 năm</t>
  </si>
  <si>
    <t>Cao đẳng - Liên thông (Buổi tối)</t>
  </si>
  <si>
    <t>Cao đẳng - Liên thông (Buổi tối</t>
  </si>
  <si>
    <t>Trung cấp - (Tín chỉ) - Chính quy 1N3 (Buổi tối)</t>
  </si>
  <si>
    <t>Cao đẳng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</si>
  <si>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</si>
  <si>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</si>
  <si>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</si>
  <si>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</si>
  <si>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</si>
  <si>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</si>
  <si>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</si>
  <si>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</si>
  <si>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(Số lớp khóa 2019C1, 2019C2 và 2019T2 chưa ổn định lý do đang tuyển sinh)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</si>
  <si>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2019-2020 =</t>
    </r>
  </si>
  <si>
    <t>P. TRƯỞNG PHÒNG CTCT-HSSV</t>
  </si>
  <si>
    <t>HIỆU TRƯỞNG</t>
  </si>
  <si>
    <t>Lê Xuân Thiện</t>
  </si>
  <si>
    <t>Phạm Hữu Lộc</t>
  </si>
  <si>
    <t>Cao đẳng Liên thông (Buổi tối)</t>
  </si>
  <si>
    <t>Trung cấp - (Tín chỉ) - LKĐT (Buổi tối)</t>
  </si>
  <si>
    <t>LỚP</t>
  </si>
  <si>
    <t>TÊN NGHỀ</t>
  </si>
  <si>
    <t>CHUYÊN NGÀNH</t>
  </si>
  <si>
    <t>Công nghệ Kỹ thuật Điện - Điện tử</t>
  </si>
  <si>
    <t>Công nghệ Kỹ thuật Nhiệt</t>
  </si>
  <si>
    <t>Công nghệ Kỹ thuật Cơ khí</t>
  </si>
  <si>
    <t>Công nghệ Kỹ thuật Ô tô</t>
  </si>
  <si>
    <t>Công nghệ May</t>
  </si>
  <si>
    <t>Công nghệ thông tin</t>
  </si>
  <si>
    <t xml:space="preserve">Công nghệ thông tin </t>
  </si>
  <si>
    <t>Điện công nghiệp</t>
  </si>
  <si>
    <t>Điện tử công nghiệp</t>
  </si>
  <si>
    <t>Công nghệ kỹ thuật điều khiển và tự động hóa</t>
  </si>
  <si>
    <t>Cơ điện tử</t>
  </si>
  <si>
    <t>Kỹ thuật máy lạnh và điều hòa không khí</t>
  </si>
  <si>
    <t>Vận hành, sửa chữa thiết bị lạnh</t>
  </si>
  <si>
    <t>Công nghệ kỹ thuật nhiệt</t>
  </si>
  <si>
    <t>Công nghệ kỹ thuật cơ khí</t>
  </si>
  <si>
    <t>Công nghệ chế tạo máy</t>
  </si>
  <si>
    <t>Cắt gọt kim loại</t>
  </si>
  <si>
    <t>Bảo trì hệ thống thiết bị công nghiệp</t>
  </si>
  <si>
    <t>Công nghệ Ô tô</t>
  </si>
  <si>
    <t>Công nghệ may</t>
  </si>
  <si>
    <t>An ninh mạng</t>
  </si>
  <si>
    <t>Công nghệ kỹ thuật máy tính</t>
  </si>
  <si>
    <t>Thiết kế trang Web</t>
  </si>
  <si>
    <t>Tin học ứng dụng</t>
  </si>
  <si>
    <t>Lập trình máy tính</t>
  </si>
  <si>
    <t>Quản trị mạng máy tính</t>
  </si>
  <si>
    <t>Kế toán doanh nghiệp</t>
  </si>
  <si>
    <t>Quản trị doanh nghiệp</t>
  </si>
  <si>
    <t>Tiếng Anh</t>
  </si>
  <si>
    <t>Quản trị doanh nghiệp vừa và nhỏ</t>
  </si>
  <si>
    <t>Kỹ thuật xây dựng</t>
  </si>
  <si>
    <t>Thiết kế đồ họa</t>
  </si>
  <si>
    <t>Thương mại điện tử</t>
  </si>
  <si>
    <t>Cơ khí chế tạo</t>
  </si>
  <si>
    <t>Điện công nghiệp và dân dụng</t>
  </si>
  <si>
    <t>Công nghệ May và Thời trang</t>
  </si>
  <si>
    <t>Bảo trì và sửa chữa Ô tô</t>
  </si>
  <si>
    <t>Quản trị Mạng máy tính</t>
  </si>
  <si>
    <t>Lắp đặt thiết bị lạnh</t>
  </si>
  <si>
    <t>May thời trang</t>
  </si>
  <si>
    <t>Công nghệ kỹ thuật phần cứng máy tính</t>
  </si>
  <si>
    <t>Điện Công nghiệp</t>
  </si>
  <si>
    <t>Tài chính doanh nghiệp</t>
  </si>
  <si>
    <t>Kỹ thuật Xây dựng</t>
  </si>
  <si>
    <t>Kỹ thuật mạng ngoại vi và thiết bị đầu cuối</t>
  </si>
  <si>
    <t>Công nghệ ô tô</t>
  </si>
  <si>
    <t>Công nghệ may Veston</t>
  </si>
  <si>
    <t>Công nghệ kỹ thuật điện, điện tử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</si>
  <si>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</si>
  <si>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</si>
  <si>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</si>
  <si>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</si>
  <si>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</si>
  <si>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Thành phố Hồ Chí Minh, ngày    tháng 10 năm 2019</t>
  </si>
  <si>
    <t>BÁO CÁO SỐ LIỆU TUYỂN SINH - ĐÀO TẠO THÁNG 10 NĂM 2019</t>
  </si>
  <si>
    <t>(Tính từ 01/01/2019 đến 30/9/2019)</t>
  </si>
  <si>
    <t>TT</t>
  </si>
  <si>
    <r>
      <t xml:space="preserve">Tên nghề đào tạo
</t>
    </r>
    <r>
      <rPr>
        <i/>
        <sz val="12"/>
        <color theme="1"/>
        <rFont val="Times New Roman"/>
        <family val="1"/>
      </rPr>
      <t>(nhập chính xác tên nghề theo Giấy chứng nhận đăng ký hoạt động GDNN)</t>
    </r>
  </si>
  <si>
    <r>
      <t xml:space="preserve">Mã nghề cấp IV
</t>
    </r>
    <r>
      <rPr>
        <i/>
        <sz val="12"/>
        <color theme="1"/>
        <rFont val="Times New Roman"/>
        <family val="1"/>
      </rPr>
      <t>(nhập chính xác mã nghề cấp IV đối với các nghề trình độ trung cấp, Cao đẳng)</t>
    </r>
  </si>
  <si>
    <r>
      <t xml:space="preserve">Trình độ đào tạo
</t>
    </r>
    <r>
      <rPr>
        <i/>
        <sz val="12"/>
        <color theme="1"/>
        <rFont val="Times New Roman"/>
        <family val="1"/>
      </rPr>
      <t>(Ghi rõ cho từng nghề: Cao đẳng, Trung cấp, Sơ cấp, Đào tạo thường xuyên - ĐTTX)</t>
    </r>
  </si>
  <si>
    <r>
      <t xml:space="preserve">Chỉ tiêu tuyển sinh </t>
    </r>
    <r>
      <rPr>
        <i/>
        <sz val="12"/>
        <color theme="1"/>
        <rFont val="Times New Roman"/>
        <family val="1"/>
      </rPr>
      <t>(ghi chính xác theo giấy chứng nhận đăng  ký hoạt động giáo dục nghề nghiệp)</t>
    </r>
    <r>
      <rPr>
        <sz val="12"/>
        <color theme="1"/>
        <rFont val="Times New Roman"/>
        <family val="1"/>
      </rPr>
      <t xml:space="preserve"> </t>
    </r>
  </si>
  <si>
    <t>Kết quả tuyển sinh</t>
  </si>
  <si>
    <t>Kết quả tốt nghiệp</t>
  </si>
  <si>
    <t>Trong đó</t>
  </si>
  <si>
    <t>Dân tộc thiểu số</t>
  </si>
  <si>
    <t>Tốt nghiệp THCS</t>
  </si>
  <si>
    <t>Hộ khẩu TP.HCM</t>
  </si>
  <si>
    <t xml:space="preserve">Số lượng có việc làm
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</si>
  <si>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</si>
  <si>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</si>
  <si>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</si>
  <si>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</si>
  <si>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</si>
  <si>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</si>
  <si>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</si>
  <si>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</si>
  <si>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</si>
  <si>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</si>
  <si>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</si>
  <si>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</si>
  <si>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</si>
  <si>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</si>
  <si>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</si>
  <si>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</si>
  <si>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CĐ</t>
  </si>
  <si>
    <t>TC</t>
  </si>
  <si>
    <t>Công nghệ chế tạo dụng cụ</t>
  </si>
  <si>
    <t xml:space="preserve">Công nghệ kỹ thuật điều khiển tự động </t>
  </si>
  <si>
    <t>Công nghệ may và thời trang</t>
  </si>
  <si>
    <t>Chế tạo khuôn mẫu</t>
  </si>
  <si>
    <t>Logistic</t>
  </si>
  <si>
    <t>Quản lý xây dựng</t>
  </si>
  <si>
    <t>Máy tính và CNTT</t>
  </si>
  <si>
    <t>TX</t>
  </si>
  <si>
    <t>chưa cập nhật</t>
  </si>
  <si>
    <t>Công nghệ kỹ thuật điện, điện tử và viễn thông</t>
  </si>
  <si>
    <t>Cao đẳng (CĐ)</t>
  </si>
  <si>
    <t>Trung cấp (TC)</t>
  </si>
  <si>
    <t>Tổng CĐ và TC</t>
  </si>
  <si>
    <t>ĐTTX</t>
  </si>
  <si>
    <t>Không khảo sát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</si>
</sst>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5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  <charset val="163"/>
    </font>
    <font>
      <b/>
      <sz val="13"/>
      <color rgb="FFFF0000"/>
      <name val="Times New Roman"/>
      <family val="1"/>
      <charset val="163"/>
    </font>
    <font>
      <sz val="13"/>
      <color indexed="8"/>
      <name val="Times New Roman"/>
      <family val="1"/>
      <charset val="163"/>
    </font>
    <font>
      <sz val="13"/>
      <color rgb="FFFF0000"/>
      <name val="Times New Roman"/>
      <family val="1"/>
      <charset val="163"/>
    </font>
    <font>
      <sz val="10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alibri Light"/>
      <family val="2"/>
    </font>
    <font>
      <b/>
      <sz val="12"/>
      <name val="Calibri Light"/>
      <family val="2"/>
    </font>
    <font>
      <b/>
      <sz val="10"/>
      <name val="Calibri Light"/>
      <family val="2"/>
    </font>
    <font>
      <i/>
      <sz val="13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3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9"/>
      <color indexed="81"/>
      <name val="Tahoma"/>
      <family val="2"/>
      <charset val="163"/>
    </font>
    <font>
      <sz val="9"/>
      <color indexed="81"/>
      <name val="Tahoma"/>
      <family val="2"/>
      <charset val="16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</cellStyleXfs>
  <cellXfs count="144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/>
    <xf numFmtId="0" fontId="19" fillId="25" borderId="0" xfId="0" applyFont="1" applyFill="1"/>
    <xf numFmtId="0" fontId="19" fillId="0" borderId="10" xfId="0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left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0" fontId="20" fillId="25" borderId="11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19" fillId="24" borderId="0" xfId="0" applyFont="1" applyFill="1" applyAlignment="1">
      <alignment vertical="center"/>
    </xf>
    <xf numFmtId="0" fontId="20" fillId="0" borderId="0" xfId="0" applyFont="1" applyAlignment="1"/>
    <xf numFmtId="0" fontId="22" fillId="0" borderId="10" xfId="0" applyFont="1" applyBorder="1" applyAlignment="1">
      <alignment horizontal="center" vertical="center"/>
    </xf>
    <xf numFmtId="0" fontId="20" fillId="26" borderId="11" xfId="0" applyFont="1" applyFill="1" applyBorder="1" applyAlignment="1">
      <alignment horizontal="left" vertical="center"/>
    </xf>
    <xf numFmtId="164" fontId="19" fillId="26" borderId="10" xfId="0" applyNumberFormat="1" applyFont="1" applyFill="1" applyBorder="1" applyAlignment="1">
      <alignment horizontal="center" vertical="center" wrapText="1"/>
    </xf>
    <xf numFmtId="0" fontId="19" fillId="26" borderId="10" xfId="0" applyNumberFormat="1" applyFont="1" applyFill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0" fontId="19" fillId="27" borderId="0" xfId="0" applyFont="1" applyFill="1" applyBorder="1"/>
    <xf numFmtId="0" fontId="22" fillId="27" borderId="0" xfId="0" applyFont="1" applyFill="1" applyBorder="1" applyAlignment="1">
      <alignment horizontal="left" vertical="center"/>
    </xf>
    <xf numFmtId="0" fontId="22" fillId="27" borderId="0" xfId="0" applyNumberFormat="1" applyFont="1" applyFill="1" applyBorder="1" applyAlignment="1">
      <alignment horizontal="right" vertical="center" wrapText="1"/>
    </xf>
    <xf numFmtId="0" fontId="19" fillId="27" borderId="0" xfId="0" applyNumberFormat="1" applyFont="1" applyFill="1" applyBorder="1" applyAlignment="1">
      <alignment horizontal="center" vertical="center" wrapText="1"/>
    </xf>
    <xf numFmtId="0" fontId="19" fillId="28" borderId="0" xfId="0" applyFont="1" applyFill="1"/>
    <xf numFmtId="0" fontId="23" fillId="27" borderId="0" xfId="0" applyFont="1" applyFill="1" applyBorder="1" applyAlignment="1">
      <alignment horizontal="right" vertical="center"/>
    </xf>
    <xf numFmtId="164" fontId="24" fillId="27" borderId="0" xfId="0" applyNumberFormat="1" applyFont="1" applyFill="1" applyBorder="1" applyAlignment="1">
      <alignment horizontal="left" vertical="center" wrapText="1"/>
    </xf>
    <xf numFmtId="0" fontId="23" fillId="27" borderId="0" xfId="0" applyNumberFormat="1" applyFont="1" applyFill="1" applyBorder="1" applyAlignment="1">
      <alignment horizontal="right" vertical="center" wrapText="1"/>
    </xf>
    <xf numFmtId="0" fontId="23" fillId="27" borderId="0" xfId="0" applyFont="1" applyFill="1" applyBorder="1" applyAlignment="1">
      <alignment vertical="center"/>
    </xf>
    <xf numFmtId="0" fontId="20" fillId="27" borderId="0" xfId="0" applyFont="1" applyFill="1" applyBorder="1" applyAlignment="1">
      <alignment vertical="center"/>
    </xf>
    <xf numFmtId="0" fontId="19" fillId="27" borderId="0" xfId="0" applyFont="1" applyFill="1"/>
    <xf numFmtId="0" fontId="22" fillId="27" borderId="0" xfId="0" applyNumberFormat="1" applyFont="1" applyFill="1" applyBorder="1" applyAlignment="1">
      <alignment horizontal="left" vertical="center" wrapText="1"/>
    </xf>
    <xf numFmtId="0" fontId="20" fillId="27" borderId="0" xfId="0" applyFont="1" applyFill="1" applyBorder="1" applyAlignment="1">
      <alignment horizontal="right" vertical="center"/>
    </xf>
    <xf numFmtId="164" fontId="22" fillId="27" borderId="0" xfId="0" applyNumberFormat="1" applyFont="1" applyFill="1" applyBorder="1" applyAlignment="1">
      <alignment horizontal="right" vertical="center" wrapText="1"/>
    </xf>
    <xf numFmtId="0" fontId="23" fillId="27" borderId="0" xfId="0" applyFont="1" applyFill="1"/>
    <xf numFmtId="164" fontId="23" fillId="27" borderId="0" xfId="0" applyNumberFormat="1" applyFont="1" applyFill="1" applyBorder="1" applyAlignment="1">
      <alignment horizontal="left" vertical="center" wrapText="1"/>
    </xf>
    <xf numFmtId="0" fontId="24" fillId="27" borderId="0" xfId="0" applyFont="1" applyFill="1" applyBorder="1" applyAlignment="1">
      <alignment vertical="center"/>
    </xf>
    <xf numFmtId="0" fontId="27" fillId="26" borderId="10" xfId="0" applyFont="1" applyFill="1" applyBorder="1" applyAlignment="1">
      <alignment horizontal="center" vertical="center"/>
    </xf>
    <xf numFmtId="0" fontId="27" fillId="26" borderId="10" xfId="0" applyFont="1" applyFill="1" applyBorder="1" applyAlignment="1">
      <alignment horizontal="center" vertical="center" wrapText="1"/>
    </xf>
    <xf numFmtId="0" fontId="20" fillId="25" borderId="11" xfId="0" applyFont="1" applyFill="1" applyBorder="1" applyAlignment="1">
      <alignment horizontal="left" vertical="center"/>
    </xf>
    <xf numFmtId="0" fontId="20" fillId="25" borderId="12" xfId="0" applyFont="1" applyFill="1" applyBorder="1" applyAlignment="1">
      <alignment horizontal="left" vertical="center"/>
    </xf>
    <xf numFmtId="0" fontId="20" fillId="25" borderId="13" xfId="0" applyFont="1" applyFill="1" applyBorder="1" applyAlignment="1">
      <alignment horizontal="left" vertical="center"/>
    </xf>
    <xf numFmtId="0" fontId="19" fillId="27" borderId="0" xfId="0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2" fillId="27" borderId="0" xfId="0" applyFont="1" applyFill="1" applyBorder="1" applyAlignment="1">
      <alignment horizontal="center" vertical="center"/>
    </xf>
    <xf numFmtId="0" fontId="26" fillId="27" borderId="0" xfId="0" applyNumberFormat="1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26" fillId="27" borderId="0" xfId="0" applyFont="1" applyFill="1" applyBorder="1" applyAlignment="1">
      <alignment horizontal="center"/>
    </xf>
    <xf numFmtId="0" fontId="22" fillId="27" borderId="0" xfId="0" applyNumberFormat="1" applyFont="1" applyFill="1" applyBorder="1" applyAlignment="1">
      <alignment horizontal="center" vertical="center" wrapText="1"/>
    </xf>
    <xf numFmtId="0" fontId="29" fillId="29" borderId="10" xfId="0" applyFont="1" applyFill="1" applyBorder="1" applyAlignment="1">
      <alignment horizontal="center" vertical="center"/>
    </xf>
    <xf numFmtId="0" fontId="30" fillId="29" borderId="10" xfId="0" applyFont="1" applyFill="1" applyBorder="1" applyAlignment="1">
      <alignment horizontal="center" vertical="center"/>
    </xf>
    <xf numFmtId="0" fontId="31" fillId="0" borderId="0" xfId="0" applyFont="1"/>
    <xf numFmtId="0" fontId="31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/>
    </xf>
    <xf numFmtId="0" fontId="32" fillId="0" borderId="10" xfId="0" applyFont="1" applyBorder="1" applyAlignment="1">
      <alignment horizontal="left" vertical="center"/>
    </xf>
    <xf numFmtId="0" fontId="31" fillId="25" borderId="10" xfId="0" applyFont="1" applyFill="1" applyBorder="1" applyAlignment="1">
      <alignment horizontal="left" vertical="center"/>
    </xf>
    <xf numFmtId="0" fontId="31" fillId="25" borderId="0" xfId="0" applyFont="1" applyFill="1"/>
    <xf numFmtId="0" fontId="32" fillId="0" borderId="10" xfId="0" applyFont="1" applyBorder="1" applyAlignment="1">
      <alignment horizontal="center" vertical="center"/>
    </xf>
    <xf numFmtId="0" fontId="32" fillId="0" borderId="0" xfId="0" applyFont="1"/>
    <xf numFmtId="0" fontId="32" fillId="0" borderId="20" xfId="0" applyFont="1" applyBorder="1" applyAlignment="1">
      <alignment vertical="center" wrapText="1"/>
    </xf>
    <xf numFmtId="0" fontId="34" fillId="0" borderId="0" xfId="43" applyFont="1" applyAlignment="1">
      <alignment horizontal="center" vertical="center"/>
    </xf>
    <xf numFmtId="0" fontId="35" fillId="0" borderId="0" xfId="43" applyFont="1" applyAlignment="1">
      <alignment horizontal="center"/>
    </xf>
    <xf numFmtId="0" fontId="36" fillId="0" borderId="0" xfId="0" applyFont="1"/>
    <xf numFmtId="0" fontId="35" fillId="0" borderId="0" xfId="43" applyFont="1" applyAlignment="1">
      <alignment horizontal="center" vertical="center"/>
    </xf>
    <xf numFmtId="0" fontId="37" fillId="0" borderId="0" xfId="43" applyFont="1" applyAlignment="1">
      <alignment vertical="center"/>
    </xf>
    <xf numFmtId="0" fontId="37" fillId="0" borderId="0" xfId="43" applyFont="1" applyFill="1" applyAlignment="1">
      <alignment vertical="center"/>
    </xf>
    <xf numFmtId="0" fontId="38" fillId="0" borderId="0" xfId="43" applyFont="1" applyAlignment="1" applyProtection="1">
      <alignment wrapText="1"/>
      <protection locked="0"/>
    </xf>
    <xf numFmtId="0" fontId="38" fillId="0" borderId="0" xfId="43" applyFont="1"/>
    <xf numFmtId="0" fontId="39" fillId="0" borderId="0" xfId="43" applyFont="1" applyAlignment="1">
      <alignment horizontal="center"/>
    </xf>
    <xf numFmtId="0" fontId="40" fillId="0" borderId="0" xfId="43" applyFont="1" applyAlignment="1" applyProtection="1">
      <alignment horizontal="center" vertical="center"/>
      <protection locked="0"/>
    </xf>
    <xf numFmtId="0" fontId="41" fillId="0" borderId="0" xfId="43" applyFont="1" applyAlignment="1">
      <alignment horizont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top"/>
    </xf>
    <xf numFmtId="0" fontId="25" fillId="0" borderId="2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44" fillId="0" borderId="21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44" fillId="0" borderId="21" xfId="0" applyFont="1" applyBorder="1" applyAlignment="1">
      <alignment horizontal="center" vertical="center" wrapText="1"/>
    </xf>
    <xf numFmtId="0" fontId="44" fillId="0" borderId="21" xfId="0" applyFont="1" applyFill="1" applyBorder="1" applyAlignment="1">
      <alignment horizontal="center" vertical="center" wrapText="1"/>
    </xf>
    <xf numFmtId="0" fontId="46" fillId="0" borderId="21" xfId="0" applyFont="1" applyBorder="1" applyAlignment="1">
      <alignment horizontal="center" vertical="center" wrapText="1"/>
    </xf>
    <xf numFmtId="0" fontId="25" fillId="0" borderId="21" xfId="0" quotePrefix="1" applyFont="1" applyBorder="1" applyAlignment="1">
      <alignment horizontal="center" vertical="center" wrapText="1"/>
    </xf>
    <xf numFmtId="0" fontId="25" fillId="0" borderId="21" xfId="0" quotePrefix="1" applyFont="1" applyFill="1" applyBorder="1" applyAlignment="1">
      <alignment horizontal="center" vertical="center" wrapText="1"/>
    </xf>
    <xf numFmtId="0" fontId="45" fillId="0" borderId="22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center" vertical="center"/>
    </xf>
    <xf numFmtId="0" fontId="47" fillId="25" borderId="21" xfId="44" applyFont="1" applyFill="1" applyBorder="1" applyAlignment="1">
      <alignment horizontal="left" vertical="center" wrapText="1"/>
    </xf>
    <xf numFmtId="0" fontId="47" fillId="25" borderId="21" xfId="44" applyFont="1" applyFill="1" applyBorder="1" applyAlignment="1">
      <alignment horizontal="center" vertical="center"/>
    </xf>
    <xf numFmtId="0" fontId="47" fillId="0" borderId="21" xfId="0" applyFont="1" applyBorder="1" applyAlignment="1">
      <alignment horizontal="center" vertical="center"/>
    </xf>
    <xf numFmtId="0" fontId="47" fillId="27" borderId="21" xfId="0" applyFont="1" applyFill="1" applyBorder="1" applyAlignment="1">
      <alignment horizontal="center" vertical="center"/>
    </xf>
    <xf numFmtId="0" fontId="47" fillId="0" borderId="21" xfId="44" applyFont="1" applyFill="1" applyBorder="1" applyAlignment="1">
      <alignment horizontal="center" vertical="center"/>
    </xf>
    <xf numFmtId="0" fontId="47" fillId="0" borderId="22" xfId="0" applyFont="1" applyBorder="1" applyAlignment="1">
      <alignment horizontal="center" vertical="center"/>
    </xf>
    <xf numFmtId="0" fontId="47" fillId="0" borderId="23" xfId="0" applyFont="1" applyBorder="1" applyAlignment="1">
      <alignment horizontal="center" vertical="center"/>
    </xf>
    <xf numFmtId="0" fontId="47" fillId="0" borderId="19" xfId="0" applyFont="1" applyBorder="1" applyAlignment="1">
      <alignment horizontal="center" vertical="center"/>
    </xf>
    <xf numFmtId="0" fontId="45" fillId="0" borderId="23" xfId="0" applyFont="1" applyBorder="1" applyAlignment="1">
      <alignment horizontal="center" vertical="center"/>
    </xf>
    <xf numFmtId="0" fontId="45" fillId="27" borderId="21" xfId="0" applyFont="1" applyFill="1" applyBorder="1" applyAlignment="1">
      <alignment horizontal="center" vertical="center"/>
    </xf>
    <xf numFmtId="0" fontId="45" fillId="0" borderId="19" xfId="0" applyFont="1" applyBorder="1" applyAlignment="1">
      <alignment horizontal="center" vertical="center"/>
    </xf>
    <xf numFmtId="0" fontId="36" fillId="0" borderId="0" xfId="0" applyFont="1" applyBorder="1" applyAlignment="1">
      <alignment horizontal="justify" vertical="center" wrapText="1"/>
    </xf>
    <xf numFmtId="0" fontId="48" fillId="0" borderId="0" xfId="0" applyFont="1" applyBorder="1" applyAlignment="1">
      <alignment horizontal="center" vertical="center" wrapText="1"/>
    </xf>
    <xf numFmtId="0" fontId="36" fillId="0" borderId="0" xfId="0" applyFont="1" applyBorder="1"/>
    <xf numFmtId="1" fontId="36" fillId="0" borderId="0" xfId="0" applyNumberFormat="1" applyFont="1" applyBorder="1"/>
    <xf numFmtId="0" fontId="49" fillId="0" borderId="0" xfId="0" applyFont="1" applyBorder="1" applyAlignment="1">
      <alignment horizontal="center" vertical="center" wrapText="1"/>
    </xf>
    <xf numFmtId="0" fontId="45" fillId="0" borderId="21" xfId="0" applyFont="1" applyFill="1" applyBorder="1" applyAlignment="1">
      <alignment horizontal="center" vertical="center"/>
    </xf>
    <xf numFmtId="0" fontId="36" fillId="0" borderId="0" xfId="0" applyFont="1" applyBorder="1" applyAlignment="1">
      <alignment horizontal="justify" vertical="center" wrapText="1"/>
    </xf>
    <xf numFmtId="0" fontId="47" fillId="0" borderId="21" xfId="0" applyFont="1" applyFill="1" applyBorder="1" applyAlignment="1">
      <alignment horizontal="center" vertical="center"/>
    </xf>
    <xf numFmtId="0" fontId="47" fillId="0" borderId="21" xfId="44" applyFont="1" applyFill="1" applyBorder="1" applyAlignment="1">
      <alignment horizontal="left" vertical="center" wrapText="1"/>
    </xf>
    <xf numFmtId="0" fontId="45" fillId="0" borderId="23" xfId="0" applyFont="1" applyFill="1" applyBorder="1" applyAlignment="1">
      <alignment horizontal="center" vertical="center"/>
    </xf>
    <xf numFmtId="0" fontId="36" fillId="0" borderId="0" xfId="0" applyFont="1" applyFill="1"/>
    <xf numFmtId="0" fontId="36" fillId="0" borderId="0" xfId="0" applyFont="1" applyFill="1" applyBorder="1" applyAlignment="1">
      <alignment horizontal="justify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/>
    <xf numFmtId="1" fontId="36" fillId="0" borderId="0" xfId="0" applyNumberFormat="1" applyFont="1" applyFill="1" applyBorder="1"/>
    <xf numFmtId="0" fontId="49" fillId="0" borderId="0" xfId="0" applyFont="1" applyFill="1" applyBorder="1" applyAlignment="1">
      <alignment horizontal="center" vertical="center" wrapText="1"/>
    </xf>
    <xf numFmtId="0" fontId="47" fillId="27" borderId="21" xfId="0" applyFont="1" applyFill="1" applyBorder="1" applyAlignment="1">
      <alignment horizontal="left" vertical="center" wrapText="1"/>
    </xf>
    <xf numFmtId="0" fontId="47" fillId="27" borderId="21" xfId="0" quotePrefix="1" applyFont="1" applyFill="1" applyBorder="1" applyAlignment="1" applyProtection="1">
      <alignment horizontal="center" vertical="center" wrapText="1"/>
      <protection locked="0"/>
    </xf>
    <xf numFmtId="0" fontId="47" fillId="27" borderId="21" xfId="0" applyFont="1" applyFill="1" applyBorder="1" applyAlignment="1">
      <alignment horizontal="center"/>
    </xf>
    <xf numFmtId="0" fontId="47" fillId="27" borderId="22" xfId="0" applyFont="1" applyFill="1" applyBorder="1" applyAlignment="1">
      <alignment horizontal="center" vertical="center" wrapText="1"/>
    </xf>
    <xf numFmtId="0" fontId="47" fillId="27" borderId="23" xfId="0" applyFont="1" applyFill="1" applyBorder="1" applyAlignment="1">
      <alignment horizontal="center" vertical="center"/>
    </xf>
    <xf numFmtId="1" fontId="50" fillId="0" borderId="0" xfId="0" applyNumberFormat="1" applyFont="1" applyFill="1" applyBorder="1"/>
    <xf numFmtId="0" fontId="47" fillId="27" borderId="23" xfId="0" applyFont="1" applyFill="1" applyBorder="1" applyAlignment="1">
      <alignment horizontal="center" vertical="center" wrapText="1"/>
    </xf>
    <xf numFmtId="0" fontId="47" fillId="27" borderId="19" xfId="0" applyFont="1" applyFill="1" applyBorder="1" applyAlignment="1">
      <alignment horizontal="center" vertical="center" wrapText="1"/>
    </xf>
    <xf numFmtId="0" fontId="47" fillId="27" borderId="19" xfId="0" applyFont="1" applyFill="1" applyBorder="1" applyAlignment="1">
      <alignment horizontal="center" vertical="center"/>
    </xf>
    <xf numFmtId="0" fontId="37" fillId="0" borderId="21" xfId="0" applyFont="1" applyFill="1" applyBorder="1" applyAlignment="1">
      <alignment horizontal="center" vertical="center"/>
    </xf>
    <xf numFmtId="0" fontId="37" fillId="0" borderId="21" xfId="0" applyFont="1" applyFill="1" applyBorder="1" applyAlignment="1">
      <alignment horizontal="left" vertical="center" wrapText="1"/>
    </xf>
    <xf numFmtId="0" fontId="37" fillId="0" borderId="21" xfId="0" quotePrefix="1" applyFont="1" applyFill="1" applyBorder="1" applyAlignment="1" applyProtection="1">
      <alignment horizontal="center" vertical="center" wrapText="1"/>
      <protection locked="0"/>
    </xf>
    <xf numFmtId="0" fontId="51" fillId="0" borderId="21" xfId="0" applyFont="1" applyFill="1" applyBorder="1" applyAlignment="1">
      <alignment horizontal="center" vertical="center" wrapText="1"/>
    </xf>
    <xf numFmtId="9" fontId="47" fillId="0" borderId="19" xfId="42" applyFont="1" applyFill="1" applyBorder="1" applyAlignment="1">
      <alignment horizontal="center" vertical="center"/>
    </xf>
    <xf numFmtId="0" fontId="35" fillId="0" borderId="0" xfId="0" applyFont="1"/>
    <xf numFmtId="9" fontId="47" fillId="0" borderId="21" xfId="42" applyFont="1" applyFill="1" applyBorder="1" applyAlignment="1">
      <alignment horizontal="center" vertical="center"/>
    </xf>
    <xf numFmtId="0" fontId="51" fillId="0" borderId="21" xfId="0" applyFont="1" applyFill="1" applyBorder="1" applyAlignment="1">
      <alignment horizontal="center" vertical="center"/>
    </xf>
    <xf numFmtId="0" fontId="52" fillId="0" borderId="21" xfId="0" applyFont="1" applyFill="1" applyBorder="1" applyAlignment="1">
      <alignment horizontal="center" vertical="center" wrapText="1"/>
    </xf>
    <xf numFmtId="0" fontId="45" fillId="0" borderId="0" xfId="0" applyFont="1"/>
    <xf numFmtId="0" fontId="45" fillId="0" borderId="0" xfId="0" applyFont="1" applyFill="1"/>
    <xf numFmtId="0" fontId="25" fillId="0" borderId="0" xfId="0" applyFont="1" applyAlignment="1">
      <alignment horizontal="center" vertical="center"/>
    </xf>
    <xf numFmtId="0" fontId="44" fillId="0" borderId="0" xfId="0" applyFont="1" applyAlignment="1">
      <alignment horizontal="center"/>
    </xf>
    <xf numFmtId="0" fontId="25" fillId="0" borderId="0" xfId="0" applyFont="1" applyAlignment="1"/>
    <xf numFmtId="0" fontId="34" fillId="25" borderId="21" xfId="44" applyFont="1" applyFill="1" applyBorder="1" applyAlignment="1">
      <alignment horizontal="left" vertical="center" wrapText="1"/>
    </xf>
    <xf numFmtId="0" fontId="34" fillId="0" borderId="21" xfId="44" applyFont="1" applyFill="1" applyBorder="1" applyAlignment="1">
      <alignment horizontal="left" vertical="center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4"/>
    <cellStyle name="Normal 3" xfId="43"/>
    <cellStyle name="Note" xfId="37" builtinId="10" customBuiltin="1"/>
    <cellStyle name="Output" xfId="38" builtinId="21" customBuiltin="1"/>
    <cellStyle name="Percent" xfId="42" builtinId="5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0</xdr:row>
      <xdr:rowOff>0</xdr:rowOff>
    </xdr:from>
    <xdr:to>
      <xdr:col>1</xdr:col>
      <xdr:colOff>2305050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638175" y="0"/>
          <a:ext cx="23812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676274</xdr:colOff>
      <xdr:row>2</xdr:row>
      <xdr:rowOff>104775</xdr:rowOff>
    </xdr:from>
    <xdr:to>
      <xdr:col>1</xdr:col>
      <xdr:colOff>1590674</xdr:colOff>
      <xdr:row>2</xdr:row>
      <xdr:rowOff>104775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390649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104774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200399" y="0"/>
          <a:ext cx="29622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809624</xdr:colOff>
      <xdr:row>1</xdr:row>
      <xdr:rowOff>133350</xdr:rowOff>
    </xdr:from>
    <xdr:to>
      <xdr:col>4</xdr:col>
      <xdr:colOff>268604</xdr:colOff>
      <xdr:row>1</xdr:row>
      <xdr:rowOff>133350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905249" y="333375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685801</xdr:colOff>
      <xdr:row>2</xdr:row>
      <xdr:rowOff>180975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6858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358587</xdr:colOff>
      <xdr:row>2</xdr:row>
      <xdr:rowOff>33617</xdr:rowOff>
    </xdr:from>
    <xdr:to>
      <xdr:col>13</xdr:col>
      <xdr:colOff>78440</xdr:colOff>
      <xdr:row>2</xdr:row>
      <xdr:rowOff>33617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063937" y="452717"/>
          <a:ext cx="1891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784719</xdr:colOff>
      <xdr:row>3</xdr:row>
      <xdr:rowOff>3801</xdr:rowOff>
    </xdr:from>
    <xdr:to>
      <xdr:col>2</xdr:col>
      <xdr:colOff>201393</xdr:colOff>
      <xdr:row>3</xdr:row>
      <xdr:rowOff>3802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 flipH="1">
          <a:off x="1137144" y="632451"/>
          <a:ext cx="826374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"/>
  <sheetViews>
    <sheetView topLeftCell="A127" workbookViewId="0">
      <selection activeCell="D146" sqref="D146"/>
    </sheetView>
  </sheetViews>
  <sheetFormatPr defaultRowHeight="16.5"/>
  <cols>
    <col min="1" max="1" width="21" style="56" customWidth="1"/>
    <col min="2" max="2" width="12" style="56" bestFit="1" customWidth="1"/>
    <col min="3" max="3" width="6.42578125" style="56" bestFit="1" customWidth="1"/>
    <col min="4" max="4" width="49.85546875" style="56" customWidth="1"/>
    <col min="5" max="5" width="21.140625" style="56" bestFit="1" customWidth="1"/>
    <col min="6" max="6" width="12" style="56" bestFit="1" customWidth="1"/>
    <col min="7" max="7" width="9.140625" style="55"/>
    <col min="8" max="8" width="15.85546875" style="55" customWidth="1"/>
    <col min="9" max="9" width="7.140625" style="55" customWidth="1"/>
    <col min="10" max="16384" width="9.140625" style="55"/>
  </cols>
  <sheetData>
    <row r="1" spans="1:6">
      <c r="A1" s="53" t="s">
        <v>481</v>
      </c>
      <c r="B1" s="53" t="s">
        <v>9</v>
      </c>
      <c r="C1" s="54">
        <f>SUM(B2:B59)</f>
        <v>2291</v>
      </c>
      <c r="D1" s="53" t="s">
        <v>482</v>
      </c>
      <c r="E1" s="53" t="s">
        <v>483</v>
      </c>
      <c r="F1" s="53" t="s">
        <v>9</v>
      </c>
    </row>
    <row r="2" spans="1:6">
      <c r="A2" s="57" t="s">
        <v>21</v>
      </c>
      <c r="B2" s="57">
        <v>18</v>
      </c>
      <c r="C2" s="57"/>
      <c r="D2" s="57"/>
      <c r="E2" s="57"/>
      <c r="F2" s="57"/>
    </row>
    <row r="3" spans="1:6">
      <c r="A3" s="57" t="s">
        <v>22</v>
      </c>
      <c r="B3" s="57">
        <v>3</v>
      </c>
      <c r="C3" s="57"/>
      <c r="D3" s="57"/>
      <c r="E3" s="57"/>
      <c r="F3" s="57"/>
    </row>
    <row r="4" spans="1:6">
      <c r="A4" s="57" t="s">
        <v>24</v>
      </c>
      <c r="B4" s="57">
        <v>4</v>
      </c>
      <c r="C4" s="57"/>
      <c r="D4" s="57"/>
      <c r="E4" s="57"/>
      <c r="F4" s="57"/>
    </row>
    <row r="5" spans="1:6">
      <c r="A5" s="57" t="s">
        <v>18</v>
      </c>
      <c r="B5" s="57">
        <v>1</v>
      </c>
      <c r="C5" s="57"/>
      <c r="D5" s="57"/>
      <c r="E5" s="57"/>
      <c r="F5" s="57"/>
    </row>
    <row r="6" spans="1:6">
      <c r="A6" s="57" t="s">
        <v>23</v>
      </c>
      <c r="B6" s="57">
        <v>62</v>
      </c>
      <c r="C6" s="57"/>
      <c r="D6" s="57"/>
      <c r="E6" s="57"/>
      <c r="F6" s="57"/>
    </row>
    <row r="7" spans="1:6">
      <c r="A7" s="57" t="s">
        <v>16</v>
      </c>
      <c r="B7" s="57">
        <v>29</v>
      </c>
      <c r="C7" s="57"/>
      <c r="D7" s="57"/>
      <c r="E7" s="57"/>
      <c r="F7" s="57"/>
    </row>
    <row r="8" spans="1:6">
      <c r="A8" s="57" t="s">
        <v>15</v>
      </c>
      <c r="B8" s="57">
        <v>1</v>
      </c>
      <c r="C8" s="57"/>
      <c r="D8" s="57"/>
      <c r="E8" s="57"/>
      <c r="F8" s="57"/>
    </row>
    <row r="9" spans="1:6">
      <c r="A9" s="57" t="s">
        <v>19</v>
      </c>
      <c r="B9" s="57">
        <v>3</v>
      </c>
      <c r="C9" s="57"/>
      <c r="D9" s="57"/>
      <c r="E9" s="57"/>
      <c r="F9" s="57"/>
    </row>
    <row r="10" spans="1:6">
      <c r="A10" s="57" t="s">
        <v>29</v>
      </c>
      <c r="B10" s="57">
        <v>1</v>
      </c>
      <c r="C10" s="57"/>
      <c r="D10" s="57"/>
      <c r="E10" s="57"/>
      <c r="F10" s="57"/>
    </row>
    <row r="11" spans="1:6">
      <c r="A11" s="57" t="s">
        <v>33</v>
      </c>
      <c r="B11" s="57">
        <v>3</v>
      </c>
      <c r="C11" s="57"/>
      <c r="D11" s="57"/>
      <c r="E11" s="57"/>
      <c r="F11" s="57"/>
    </row>
    <row r="12" spans="1:6">
      <c r="A12" s="57" t="s">
        <v>17</v>
      </c>
      <c r="B12" s="57">
        <v>2</v>
      </c>
      <c r="C12" s="57"/>
      <c r="D12" s="57"/>
      <c r="E12" s="57"/>
      <c r="F12" s="57"/>
    </row>
    <row r="13" spans="1:6">
      <c r="A13" s="57" t="s">
        <v>25</v>
      </c>
      <c r="B13" s="57">
        <v>1</v>
      </c>
      <c r="C13" s="57"/>
      <c r="D13" s="57"/>
      <c r="E13" s="57"/>
      <c r="F13" s="57"/>
    </row>
    <row r="14" spans="1:6">
      <c r="A14" s="57" t="s">
        <v>32</v>
      </c>
      <c r="B14" s="57">
        <v>2</v>
      </c>
      <c r="C14" s="57"/>
      <c r="D14" s="57"/>
      <c r="E14" s="57"/>
      <c r="F14" s="57"/>
    </row>
    <row r="15" spans="1:6">
      <c r="A15" s="57" t="s">
        <v>30</v>
      </c>
      <c r="B15" s="57">
        <v>2</v>
      </c>
      <c r="C15" s="57"/>
      <c r="D15" s="57"/>
      <c r="E15" s="57"/>
      <c r="F15" s="57"/>
    </row>
    <row r="16" spans="1:6">
      <c r="A16" s="57" t="s">
        <v>26</v>
      </c>
      <c r="B16" s="57">
        <v>41</v>
      </c>
      <c r="C16" s="57"/>
      <c r="D16" s="57"/>
      <c r="E16" s="57"/>
      <c r="F16" s="57"/>
    </row>
    <row r="17" spans="1:6">
      <c r="A17" s="57" t="s">
        <v>31</v>
      </c>
      <c r="B17" s="57">
        <v>1</v>
      </c>
      <c r="C17" s="57"/>
      <c r="D17" s="57"/>
      <c r="E17" s="57"/>
      <c r="F17" s="57"/>
    </row>
    <row r="18" spans="1:6">
      <c r="A18" s="57" t="s">
        <v>28</v>
      </c>
      <c r="B18" s="57">
        <v>2</v>
      </c>
      <c r="C18" s="57"/>
      <c r="D18" s="57"/>
      <c r="E18" s="57"/>
      <c r="F18" s="57"/>
    </row>
    <row r="19" spans="1:6">
      <c r="A19" s="57" t="s">
        <v>27</v>
      </c>
      <c r="B19" s="57">
        <v>2</v>
      </c>
      <c r="C19" s="57"/>
      <c r="D19" s="57"/>
      <c r="E19" s="57"/>
      <c r="F19" s="57"/>
    </row>
    <row r="20" spans="1:6">
      <c r="A20" s="57" t="s">
        <v>20</v>
      </c>
      <c r="B20" s="57">
        <v>1</v>
      </c>
      <c r="C20" s="57"/>
      <c r="D20" s="57"/>
      <c r="E20" s="57"/>
      <c r="F20" s="57"/>
    </row>
    <row r="21" spans="1:6">
      <c r="A21" s="57" t="s">
        <v>136</v>
      </c>
      <c r="B21" s="57">
        <v>72</v>
      </c>
      <c r="C21" s="57"/>
      <c r="D21" s="57"/>
      <c r="E21" s="57"/>
      <c r="F21" s="57"/>
    </row>
    <row r="22" spans="1:6">
      <c r="A22" s="57" t="s">
        <v>133</v>
      </c>
      <c r="B22" s="57">
        <v>64</v>
      </c>
      <c r="C22" s="57"/>
      <c r="D22" s="57"/>
      <c r="E22" s="57"/>
      <c r="F22" s="57"/>
    </row>
    <row r="23" spans="1:6">
      <c r="A23" s="57" t="s">
        <v>126</v>
      </c>
      <c r="B23" s="57">
        <v>45</v>
      </c>
      <c r="C23" s="57"/>
      <c r="D23" s="57"/>
      <c r="E23" s="57"/>
      <c r="F23" s="57"/>
    </row>
    <row r="24" spans="1:6">
      <c r="A24" s="57" t="s">
        <v>134</v>
      </c>
      <c r="B24" s="57">
        <v>58</v>
      </c>
      <c r="C24" s="57"/>
      <c r="D24" s="57"/>
      <c r="E24" s="57"/>
      <c r="F24" s="57"/>
    </row>
    <row r="25" spans="1:6">
      <c r="A25" s="57" t="s">
        <v>122</v>
      </c>
      <c r="B25" s="57">
        <v>32</v>
      </c>
      <c r="C25" s="57"/>
      <c r="D25" s="57"/>
      <c r="E25" s="57"/>
      <c r="F25" s="57"/>
    </row>
    <row r="26" spans="1:6">
      <c r="A26" s="57" t="s">
        <v>137</v>
      </c>
      <c r="B26" s="57">
        <v>58</v>
      </c>
      <c r="C26" s="57"/>
      <c r="D26" s="57"/>
      <c r="E26" s="57"/>
      <c r="F26" s="57"/>
    </row>
    <row r="27" spans="1:6">
      <c r="A27" s="57" t="s">
        <v>123</v>
      </c>
      <c r="B27" s="57">
        <v>36</v>
      </c>
      <c r="C27" s="57"/>
      <c r="D27" s="57"/>
      <c r="E27" s="57"/>
      <c r="F27" s="57"/>
    </row>
    <row r="28" spans="1:6">
      <c r="A28" s="57" t="s">
        <v>144</v>
      </c>
      <c r="B28" s="57">
        <v>58</v>
      </c>
      <c r="C28" s="57"/>
      <c r="D28" s="57"/>
      <c r="E28" s="57"/>
      <c r="F28" s="57"/>
    </row>
    <row r="29" spans="1:6">
      <c r="A29" s="57" t="s">
        <v>135</v>
      </c>
      <c r="B29" s="57">
        <v>63</v>
      </c>
      <c r="C29" s="57"/>
      <c r="D29" s="57"/>
      <c r="E29" s="57"/>
      <c r="F29" s="57"/>
    </row>
    <row r="30" spans="1:6">
      <c r="A30" s="57" t="s">
        <v>114</v>
      </c>
      <c r="B30" s="57">
        <v>62</v>
      </c>
      <c r="C30" s="57"/>
      <c r="D30" s="57"/>
      <c r="E30" s="57"/>
      <c r="F30" s="57"/>
    </row>
    <row r="31" spans="1:6">
      <c r="A31" s="57" t="s">
        <v>115</v>
      </c>
      <c r="B31" s="57">
        <v>62</v>
      </c>
      <c r="C31" s="57"/>
      <c r="D31" s="57"/>
      <c r="E31" s="57"/>
      <c r="F31" s="57"/>
    </row>
    <row r="32" spans="1:6">
      <c r="A32" s="57" t="s">
        <v>117</v>
      </c>
      <c r="B32" s="57">
        <v>62</v>
      </c>
      <c r="C32" s="57"/>
      <c r="D32" s="57"/>
      <c r="E32" s="57"/>
      <c r="F32" s="57"/>
    </row>
    <row r="33" spans="1:6">
      <c r="A33" s="57" t="s">
        <v>118</v>
      </c>
      <c r="B33" s="57">
        <v>63</v>
      </c>
      <c r="C33" s="57"/>
      <c r="D33" s="57"/>
      <c r="E33" s="57"/>
      <c r="F33" s="57"/>
    </row>
    <row r="34" spans="1:6">
      <c r="A34" s="57" t="s">
        <v>129</v>
      </c>
      <c r="B34" s="57">
        <v>43</v>
      </c>
      <c r="C34" s="57"/>
      <c r="D34" s="57"/>
      <c r="E34" s="57"/>
      <c r="F34" s="57"/>
    </row>
    <row r="35" spans="1:6">
      <c r="A35" s="57" t="s">
        <v>124</v>
      </c>
      <c r="B35" s="57">
        <v>42</v>
      </c>
      <c r="C35" s="57"/>
      <c r="D35" s="57"/>
      <c r="E35" s="57"/>
      <c r="F35" s="57"/>
    </row>
    <row r="36" spans="1:6">
      <c r="A36" s="57" t="s">
        <v>127</v>
      </c>
      <c r="B36" s="57">
        <v>72</v>
      </c>
      <c r="C36" s="57"/>
      <c r="D36" s="57"/>
      <c r="E36" s="57"/>
      <c r="F36" s="57"/>
    </row>
    <row r="37" spans="1:6">
      <c r="A37" s="57" t="s">
        <v>131</v>
      </c>
      <c r="B37" s="57">
        <v>65</v>
      </c>
      <c r="C37" s="57"/>
      <c r="D37" s="57"/>
      <c r="E37" s="57"/>
      <c r="F37" s="57"/>
    </row>
    <row r="38" spans="1:6">
      <c r="A38" s="57" t="s">
        <v>145</v>
      </c>
      <c r="B38" s="57">
        <v>59</v>
      </c>
      <c r="C38" s="57"/>
      <c r="D38" s="57"/>
      <c r="E38" s="57"/>
      <c r="F38" s="57"/>
    </row>
    <row r="39" spans="1:6">
      <c r="A39" s="57" t="s">
        <v>121</v>
      </c>
      <c r="B39" s="57">
        <v>55</v>
      </c>
      <c r="C39" s="57"/>
      <c r="D39" s="57"/>
      <c r="E39" s="57"/>
      <c r="F39" s="57"/>
    </row>
    <row r="40" spans="1:6">
      <c r="A40" s="57" t="s">
        <v>150</v>
      </c>
      <c r="B40" s="57">
        <v>36</v>
      </c>
      <c r="C40" s="57"/>
      <c r="D40" s="57"/>
      <c r="E40" s="57"/>
      <c r="F40" s="57"/>
    </row>
    <row r="41" spans="1:6">
      <c r="A41" s="57" t="s">
        <v>130</v>
      </c>
      <c r="B41" s="57">
        <v>56</v>
      </c>
      <c r="C41" s="57"/>
      <c r="D41" s="57"/>
      <c r="E41" s="57"/>
      <c r="F41" s="57"/>
    </row>
    <row r="42" spans="1:6">
      <c r="A42" s="57" t="s">
        <v>148</v>
      </c>
      <c r="B42" s="57">
        <v>32</v>
      </c>
      <c r="C42" s="57"/>
      <c r="D42" s="57"/>
      <c r="E42" s="57"/>
      <c r="F42" s="57"/>
    </row>
    <row r="43" spans="1:6">
      <c r="A43" s="57" t="s">
        <v>138</v>
      </c>
      <c r="B43" s="57">
        <v>61</v>
      </c>
      <c r="C43" s="57"/>
      <c r="D43" s="57"/>
      <c r="E43" s="57"/>
      <c r="F43" s="57"/>
    </row>
    <row r="44" spans="1:6">
      <c r="A44" s="57" t="s">
        <v>120</v>
      </c>
      <c r="B44" s="57">
        <v>61</v>
      </c>
      <c r="C44" s="57"/>
      <c r="D44" s="57"/>
      <c r="E44" s="57"/>
      <c r="F44" s="57"/>
    </row>
    <row r="45" spans="1:6">
      <c r="A45" s="57" t="s">
        <v>128</v>
      </c>
      <c r="B45" s="57">
        <v>1</v>
      </c>
      <c r="C45" s="57"/>
      <c r="D45" s="57"/>
      <c r="E45" s="57"/>
      <c r="F45" s="57"/>
    </row>
    <row r="46" spans="1:6">
      <c r="A46" s="57" t="s">
        <v>149</v>
      </c>
      <c r="B46" s="57">
        <v>58</v>
      </c>
      <c r="C46" s="57"/>
      <c r="D46" s="57"/>
      <c r="E46" s="57"/>
      <c r="F46" s="57"/>
    </row>
    <row r="47" spans="1:6">
      <c r="A47" s="57" t="s">
        <v>119</v>
      </c>
      <c r="B47" s="57">
        <v>58</v>
      </c>
      <c r="C47" s="57"/>
      <c r="D47" s="57"/>
      <c r="E47" s="57"/>
      <c r="F47" s="57"/>
    </row>
    <row r="48" spans="1:6">
      <c r="A48" s="57" t="s">
        <v>125</v>
      </c>
      <c r="B48" s="57">
        <v>55</v>
      </c>
      <c r="C48" s="57"/>
      <c r="D48" s="57"/>
      <c r="E48" s="57"/>
      <c r="F48" s="57"/>
    </row>
    <row r="49" spans="1:6">
      <c r="A49" s="57" t="s">
        <v>146</v>
      </c>
      <c r="B49" s="57">
        <v>63</v>
      </c>
      <c r="C49" s="57"/>
      <c r="D49" s="57"/>
      <c r="E49" s="57"/>
      <c r="F49" s="57"/>
    </row>
    <row r="50" spans="1:6">
      <c r="A50" s="57" t="s">
        <v>139</v>
      </c>
      <c r="B50" s="57">
        <v>61</v>
      </c>
      <c r="C50" s="57"/>
      <c r="D50" s="57"/>
      <c r="E50" s="57"/>
      <c r="F50" s="57"/>
    </row>
    <row r="51" spans="1:6">
      <c r="A51" s="57" t="s">
        <v>147</v>
      </c>
      <c r="B51" s="57">
        <v>40</v>
      </c>
      <c r="C51" s="57"/>
      <c r="D51" s="57"/>
      <c r="E51" s="57"/>
      <c r="F51" s="57"/>
    </row>
    <row r="52" spans="1:6">
      <c r="A52" s="57" t="s">
        <v>142</v>
      </c>
      <c r="B52" s="57">
        <v>64</v>
      </c>
      <c r="C52" s="57"/>
      <c r="D52" s="57"/>
      <c r="E52" s="57"/>
      <c r="F52" s="57"/>
    </row>
    <row r="53" spans="1:6">
      <c r="A53" s="57" t="s">
        <v>116</v>
      </c>
      <c r="B53" s="57">
        <v>65</v>
      </c>
      <c r="C53" s="57"/>
      <c r="D53" s="57"/>
      <c r="E53" s="57"/>
      <c r="F53" s="57"/>
    </row>
    <row r="54" spans="1:6">
      <c r="A54" s="57" t="s">
        <v>140</v>
      </c>
      <c r="B54" s="57">
        <v>62</v>
      </c>
      <c r="C54" s="57"/>
      <c r="D54" s="57"/>
      <c r="E54" s="57"/>
      <c r="F54" s="57"/>
    </row>
    <row r="55" spans="1:6">
      <c r="A55" s="57" t="s">
        <v>143</v>
      </c>
      <c r="B55" s="57">
        <v>27</v>
      </c>
      <c r="C55" s="57"/>
      <c r="D55" s="57"/>
      <c r="E55" s="57"/>
      <c r="F55" s="57"/>
    </row>
    <row r="56" spans="1:6">
      <c r="A56" s="57" t="s">
        <v>141</v>
      </c>
      <c r="B56" s="57">
        <v>57</v>
      </c>
      <c r="C56" s="57"/>
      <c r="D56" s="57"/>
      <c r="E56" s="57"/>
      <c r="F56" s="57"/>
    </row>
    <row r="57" spans="1:6">
      <c r="A57" s="57" t="s">
        <v>132</v>
      </c>
      <c r="B57" s="57">
        <v>75</v>
      </c>
      <c r="C57" s="57"/>
      <c r="D57" s="57"/>
      <c r="E57" s="57"/>
      <c r="F57" s="57"/>
    </row>
    <row r="58" spans="1:6">
      <c r="A58" s="57" t="s">
        <v>13</v>
      </c>
      <c r="B58" s="57">
        <v>53</v>
      </c>
      <c r="C58" s="57"/>
      <c r="D58" s="57"/>
      <c r="E58" s="57"/>
      <c r="F58" s="57"/>
    </row>
    <row r="59" spans="1:6">
      <c r="A59" s="57" t="s">
        <v>14</v>
      </c>
      <c r="B59" s="57">
        <v>56</v>
      </c>
      <c r="C59" s="57"/>
      <c r="D59" s="57"/>
      <c r="E59" s="57"/>
      <c r="F59" s="57"/>
    </row>
    <row r="60" spans="1:6" s="63" customFormat="1">
      <c r="A60" s="62" t="s">
        <v>76</v>
      </c>
      <c r="B60" s="62">
        <v>16</v>
      </c>
      <c r="C60" s="62"/>
      <c r="D60" s="64"/>
      <c r="E60" s="62"/>
      <c r="F60" s="62"/>
    </row>
    <row r="61" spans="1:6" s="63" customFormat="1">
      <c r="A61" s="62" t="s">
        <v>52</v>
      </c>
      <c r="B61" s="62">
        <v>33</v>
      </c>
      <c r="C61" s="62"/>
      <c r="D61" s="64"/>
      <c r="E61" s="62"/>
      <c r="F61" s="62"/>
    </row>
    <row r="62" spans="1:6" s="63" customFormat="1">
      <c r="A62" s="62" t="s">
        <v>55</v>
      </c>
      <c r="B62" s="62">
        <v>58</v>
      </c>
      <c r="C62" s="62"/>
      <c r="D62" s="64"/>
      <c r="E62" s="62"/>
      <c r="F62" s="62"/>
    </row>
    <row r="63" spans="1:6" s="63" customFormat="1">
      <c r="A63" s="62" t="s">
        <v>110</v>
      </c>
      <c r="B63" s="62">
        <v>58</v>
      </c>
      <c r="C63" s="62"/>
      <c r="D63" s="64"/>
      <c r="E63" s="62"/>
      <c r="F63" s="62"/>
    </row>
    <row r="64" spans="1:6" s="63" customFormat="1">
      <c r="A64" s="62" t="s">
        <v>111</v>
      </c>
      <c r="B64" s="62">
        <v>58</v>
      </c>
      <c r="C64" s="62"/>
      <c r="D64" s="64"/>
      <c r="E64" s="62"/>
      <c r="F64" s="62"/>
    </row>
    <row r="65" spans="1:6" s="63" customFormat="1">
      <c r="A65" s="62" t="s">
        <v>112</v>
      </c>
      <c r="B65" s="62">
        <v>58</v>
      </c>
      <c r="C65" s="62"/>
      <c r="D65" s="64"/>
      <c r="E65" s="62"/>
      <c r="F65" s="62"/>
    </row>
    <row r="66" spans="1:6" s="63" customFormat="1">
      <c r="A66" s="62" t="s">
        <v>85</v>
      </c>
      <c r="B66" s="62">
        <v>58</v>
      </c>
      <c r="C66" s="62"/>
      <c r="D66" s="64"/>
      <c r="E66" s="62"/>
      <c r="F66" s="62"/>
    </row>
    <row r="67" spans="1:6" s="63" customFormat="1">
      <c r="A67" s="62" t="s">
        <v>92</v>
      </c>
      <c r="B67" s="62">
        <v>38</v>
      </c>
      <c r="C67" s="62"/>
      <c r="D67" s="64"/>
      <c r="E67" s="62"/>
      <c r="F67" s="62"/>
    </row>
    <row r="68" spans="1:6" s="63" customFormat="1">
      <c r="A68" s="62" t="s">
        <v>51</v>
      </c>
      <c r="B68" s="62">
        <v>52</v>
      </c>
      <c r="C68" s="62"/>
      <c r="D68" s="64"/>
      <c r="E68" s="62"/>
      <c r="F68" s="62"/>
    </row>
    <row r="69" spans="1:6" s="63" customFormat="1">
      <c r="A69" s="62" t="s">
        <v>53</v>
      </c>
      <c r="B69" s="62">
        <v>13</v>
      </c>
      <c r="C69" s="62"/>
      <c r="D69" s="64"/>
      <c r="E69" s="62"/>
      <c r="F69" s="62"/>
    </row>
    <row r="70" spans="1:6" s="63" customFormat="1">
      <c r="A70" s="62" t="s">
        <v>83</v>
      </c>
      <c r="B70" s="62">
        <v>1</v>
      </c>
      <c r="C70" s="62"/>
      <c r="D70" s="64"/>
      <c r="E70" s="62"/>
      <c r="F70" s="62"/>
    </row>
    <row r="71" spans="1:6" s="63" customFormat="1">
      <c r="A71" s="62" t="s">
        <v>58</v>
      </c>
      <c r="B71" s="62">
        <v>46</v>
      </c>
      <c r="C71" s="62"/>
      <c r="D71" s="64"/>
      <c r="E71" s="62"/>
      <c r="F71" s="62"/>
    </row>
    <row r="72" spans="1:6" s="63" customFormat="1">
      <c r="A72" s="62" t="s">
        <v>59</v>
      </c>
      <c r="B72" s="62">
        <v>56</v>
      </c>
      <c r="C72" s="62"/>
      <c r="D72" s="64"/>
      <c r="E72" s="62"/>
      <c r="F72" s="62"/>
    </row>
    <row r="73" spans="1:6" s="63" customFormat="1">
      <c r="A73" s="62" t="s">
        <v>60</v>
      </c>
      <c r="B73" s="62">
        <v>36</v>
      </c>
      <c r="C73" s="62"/>
      <c r="D73" s="64"/>
      <c r="E73" s="62"/>
      <c r="F73" s="62"/>
    </row>
    <row r="74" spans="1:6" s="63" customFormat="1">
      <c r="A74" s="62" t="s">
        <v>61</v>
      </c>
      <c r="B74" s="62">
        <v>58</v>
      </c>
      <c r="C74" s="62"/>
      <c r="D74" s="62"/>
      <c r="E74" s="62"/>
      <c r="F74" s="62"/>
    </row>
    <row r="75" spans="1:6" s="63" customFormat="1">
      <c r="A75" s="62" t="s">
        <v>113</v>
      </c>
      <c r="B75" s="62">
        <v>58</v>
      </c>
      <c r="C75" s="62"/>
      <c r="D75" s="62"/>
      <c r="E75" s="62"/>
      <c r="F75" s="62"/>
    </row>
    <row r="76" spans="1:6" s="63" customFormat="1">
      <c r="A76" s="62" t="s">
        <v>84</v>
      </c>
      <c r="B76" s="62">
        <v>58</v>
      </c>
      <c r="C76" s="62"/>
      <c r="D76" s="62"/>
      <c r="E76" s="62"/>
      <c r="F76" s="62"/>
    </row>
    <row r="77" spans="1:6" s="63" customFormat="1">
      <c r="A77" s="62" t="s">
        <v>88</v>
      </c>
      <c r="B77" s="62">
        <v>58</v>
      </c>
      <c r="C77" s="62"/>
      <c r="D77" s="62"/>
      <c r="E77" s="62"/>
      <c r="F77" s="62"/>
    </row>
    <row r="78" spans="1:6" s="63" customFormat="1">
      <c r="A78" s="62" t="s">
        <v>91</v>
      </c>
      <c r="B78" s="62">
        <v>58</v>
      </c>
      <c r="C78" s="62"/>
      <c r="D78" s="62"/>
      <c r="E78" s="62"/>
      <c r="F78" s="62"/>
    </row>
    <row r="79" spans="1:6" s="63" customFormat="1">
      <c r="A79" s="62" t="s">
        <v>93</v>
      </c>
      <c r="B79" s="62">
        <v>58</v>
      </c>
      <c r="C79" s="62"/>
      <c r="D79" s="62"/>
      <c r="E79" s="62"/>
      <c r="F79" s="62"/>
    </row>
    <row r="80" spans="1:6" s="63" customFormat="1">
      <c r="A80" s="62" t="s">
        <v>98</v>
      </c>
      <c r="B80" s="62">
        <v>27</v>
      </c>
      <c r="C80" s="62"/>
      <c r="D80" s="62"/>
      <c r="E80" s="62"/>
      <c r="F80" s="62"/>
    </row>
    <row r="81" spans="1:6" s="63" customFormat="1">
      <c r="A81" s="62" t="s">
        <v>82</v>
      </c>
      <c r="B81" s="62">
        <v>58</v>
      </c>
      <c r="C81" s="62"/>
      <c r="D81" s="62"/>
      <c r="E81" s="62"/>
      <c r="F81" s="62"/>
    </row>
    <row r="82" spans="1:6" s="63" customFormat="1">
      <c r="A82" s="62" t="s">
        <v>97</v>
      </c>
      <c r="B82" s="62">
        <v>58</v>
      </c>
      <c r="C82" s="62"/>
      <c r="D82" s="62"/>
      <c r="E82" s="62"/>
      <c r="F82" s="62"/>
    </row>
    <row r="83" spans="1:6" s="63" customFormat="1">
      <c r="A83" s="62" t="s">
        <v>99</v>
      </c>
      <c r="B83" s="62">
        <v>58</v>
      </c>
      <c r="C83" s="62"/>
      <c r="D83" s="62"/>
      <c r="E83" s="62"/>
      <c r="F83" s="62"/>
    </row>
    <row r="84" spans="1:6" s="63" customFormat="1">
      <c r="A84" s="62" t="s">
        <v>100</v>
      </c>
      <c r="B84" s="62">
        <v>58</v>
      </c>
      <c r="C84" s="62"/>
      <c r="D84" s="62"/>
      <c r="E84" s="62"/>
      <c r="F84" s="62"/>
    </row>
    <row r="85" spans="1:6" s="63" customFormat="1">
      <c r="A85" s="62" t="s">
        <v>101</v>
      </c>
      <c r="B85" s="62">
        <v>58</v>
      </c>
      <c r="C85" s="62"/>
      <c r="D85" s="62"/>
      <c r="E85" s="62"/>
      <c r="F85" s="62"/>
    </row>
    <row r="86" spans="1:6" s="63" customFormat="1">
      <c r="A86" s="62" t="s">
        <v>102</v>
      </c>
      <c r="B86" s="62">
        <v>58</v>
      </c>
      <c r="C86" s="62"/>
      <c r="D86" s="62"/>
      <c r="E86" s="62"/>
      <c r="F86" s="62"/>
    </row>
    <row r="87" spans="1:6" s="63" customFormat="1">
      <c r="A87" s="62" t="s">
        <v>103</v>
      </c>
      <c r="B87" s="62">
        <v>58</v>
      </c>
      <c r="C87" s="62"/>
      <c r="D87" s="62"/>
      <c r="E87" s="62"/>
      <c r="F87" s="62"/>
    </row>
    <row r="88" spans="1:6" s="63" customFormat="1">
      <c r="A88" s="62" t="s">
        <v>104</v>
      </c>
      <c r="B88" s="62">
        <v>58</v>
      </c>
      <c r="C88" s="62"/>
      <c r="D88" s="62"/>
      <c r="E88" s="62"/>
      <c r="F88" s="62"/>
    </row>
    <row r="89" spans="1:6" s="63" customFormat="1">
      <c r="A89" s="62" t="s">
        <v>54</v>
      </c>
      <c r="B89" s="62">
        <v>58</v>
      </c>
      <c r="C89" s="62"/>
      <c r="D89" s="64"/>
      <c r="E89" s="62"/>
      <c r="F89" s="62"/>
    </row>
    <row r="90" spans="1:6" s="63" customFormat="1">
      <c r="A90" s="62" t="s">
        <v>87</v>
      </c>
      <c r="B90" s="62">
        <v>9</v>
      </c>
      <c r="C90" s="62"/>
      <c r="D90" s="64"/>
      <c r="E90" s="62"/>
      <c r="F90" s="62"/>
    </row>
    <row r="91" spans="1:6" s="63" customFormat="1">
      <c r="A91" s="62" t="s">
        <v>62</v>
      </c>
      <c r="B91" s="62">
        <v>58</v>
      </c>
      <c r="C91" s="62"/>
      <c r="D91" s="62"/>
      <c r="E91" s="62"/>
      <c r="F91" s="62"/>
    </row>
    <row r="92" spans="1:6" s="63" customFormat="1">
      <c r="A92" s="62" t="s">
        <v>109</v>
      </c>
      <c r="B92" s="62">
        <v>58</v>
      </c>
      <c r="C92" s="62"/>
      <c r="D92" s="62"/>
      <c r="E92" s="62"/>
      <c r="F92" s="62"/>
    </row>
    <row r="93" spans="1:6" s="63" customFormat="1">
      <c r="A93" s="62" t="s">
        <v>90</v>
      </c>
      <c r="B93" s="62">
        <v>31</v>
      </c>
      <c r="C93" s="62"/>
      <c r="D93" s="62"/>
      <c r="E93" s="62"/>
      <c r="F93" s="62"/>
    </row>
    <row r="94" spans="1:6" s="63" customFormat="1">
      <c r="A94" s="62" t="s">
        <v>56</v>
      </c>
      <c r="B94" s="62">
        <v>58</v>
      </c>
      <c r="C94" s="62"/>
      <c r="D94" s="64"/>
      <c r="E94" s="62"/>
      <c r="F94" s="62"/>
    </row>
    <row r="95" spans="1:6" s="63" customFormat="1">
      <c r="A95" s="62" t="s">
        <v>107</v>
      </c>
      <c r="B95" s="62">
        <v>56</v>
      </c>
      <c r="C95" s="62"/>
      <c r="D95" s="64"/>
      <c r="E95" s="62"/>
      <c r="F95" s="62"/>
    </row>
    <row r="96" spans="1:6" s="63" customFormat="1">
      <c r="A96" s="62" t="s">
        <v>89</v>
      </c>
      <c r="B96" s="62">
        <v>40</v>
      </c>
      <c r="C96" s="62"/>
      <c r="D96" s="64"/>
      <c r="E96" s="62"/>
      <c r="F96" s="62"/>
    </row>
    <row r="97" spans="1:6" s="63" customFormat="1">
      <c r="A97" s="62" t="s">
        <v>74</v>
      </c>
      <c r="B97" s="62">
        <v>1</v>
      </c>
      <c r="C97" s="62"/>
      <c r="D97" s="62"/>
      <c r="E97" s="62"/>
      <c r="F97" s="62"/>
    </row>
    <row r="98" spans="1:6" s="63" customFormat="1">
      <c r="A98" s="62" t="s">
        <v>64</v>
      </c>
      <c r="B98" s="62">
        <v>58</v>
      </c>
      <c r="C98" s="62"/>
      <c r="D98" s="62"/>
      <c r="E98" s="62"/>
      <c r="F98" s="62"/>
    </row>
    <row r="99" spans="1:6" s="63" customFormat="1">
      <c r="A99" s="62" t="s">
        <v>105</v>
      </c>
      <c r="B99" s="62">
        <v>38</v>
      </c>
      <c r="C99" s="62"/>
      <c r="D99" s="62"/>
      <c r="E99" s="62"/>
      <c r="F99" s="62"/>
    </row>
    <row r="100" spans="1:6" s="63" customFormat="1">
      <c r="A100" s="62" t="s">
        <v>63</v>
      </c>
      <c r="B100" s="62">
        <v>62</v>
      </c>
      <c r="C100" s="62"/>
      <c r="D100" s="62"/>
      <c r="E100" s="62"/>
      <c r="F100" s="62"/>
    </row>
    <row r="101" spans="1:6" s="63" customFormat="1">
      <c r="A101" s="62" t="s">
        <v>94</v>
      </c>
      <c r="B101" s="62">
        <v>6</v>
      </c>
      <c r="C101" s="62"/>
      <c r="D101" s="62"/>
      <c r="E101" s="62"/>
      <c r="F101" s="62"/>
    </row>
    <row r="102" spans="1:6" s="63" customFormat="1">
      <c r="A102" s="62" t="s">
        <v>65</v>
      </c>
      <c r="B102" s="62">
        <v>31</v>
      </c>
      <c r="C102" s="62"/>
      <c r="D102" s="62"/>
      <c r="E102" s="62"/>
      <c r="F102" s="62"/>
    </row>
    <row r="103" spans="1:6" s="63" customFormat="1">
      <c r="A103" s="62" t="s">
        <v>75</v>
      </c>
      <c r="B103" s="62">
        <v>27</v>
      </c>
      <c r="C103" s="62"/>
      <c r="D103" s="62"/>
      <c r="E103" s="62"/>
      <c r="F103" s="62"/>
    </row>
    <row r="104" spans="1:6" s="63" customFormat="1">
      <c r="A104" s="62" t="s">
        <v>81</v>
      </c>
      <c r="B104" s="62">
        <v>21</v>
      </c>
      <c r="C104" s="62"/>
      <c r="D104" s="62"/>
      <c r="E104" s="62"/>
      <c r="F104" s="62"/>
    </row>
    <row r="105" spans="1:6" s="63" customFormat="1">
      <c r="A105" s="62" t="s">
        <v>66</v>
      </c>
      <c r="B105" s="62">
        <v>63</v>
      </c>
      <c r="C105" s="62"/>
      <c r="D105" s="62"/>
      <c r="E105" s="62"/>
      <c r="F105" s="62"/>
    </row>
    <row r="106" spans="1:6" s="63" customFormat="1">
      <c r="A106" s="62" t="s">
        <v>96</v>
      </c>
      <c r="B106" s="62">
        <v>2</v>
      </c>
      <c r="C106" s="62"/>
      <c r="D106" s="62"/>
      <c r="E106" s="62"/>
      <c r="F106" s="62"/>
    </row>
    <row r="107" spans="1:6" s="63" customFormat="1">
      <c r="A107" s="62" t="s">
        <v>78</v>
      </c>
      <c r="B107" s="62">
        <v>4</v>
      </c>
      <c r="C107" s="62"/>
      <c r="D107" s="64"/>
      <c r="E107" s="62"/>
      <c r="F107" s="62"/>
    </row>
    <row r="108" spans="1:6" s="63" customFormat="1">
      <c r="A108" s="62" t="s">
        <v>79</v>
      </c>
      <c r="B108" s="62">
        <v>1</v>
      </c>
      <c r="C108" s="62"/>
      <c r="D108" s="64"/>
      <c r="E108" s="62"/>
      <c r="F108" s="62"/>
    </row>
    <row r="109" spans="1:6" s="63" customFormat="1">
      <c r="A109" s="62" t="s">
        <v>71</v>
      </c>
      <c r="B109" s="62">
        <v>65</v>
      </c>
      <c r="C109" s="62"/>
      <c r="D109" s="62"/>
      <c r="E109" s="62"/>
      <c r="F109" s="62"/>
    </row>
    <row r="110" spans="1:6" s="63" customFormat="1">
      <c r="A110" s="62" t="s">
        <v>67</v>
      </c>
      <c r="B110" s="62">
        <v>62</v>
      </c>
      <c r="C110" s="62"/>
      <c r="D110" s="62"/>
      <c r="E110" s="62"/>
      <c r="F110" s="62"/>
    </row>
    <row r="111" spans="1:6" s="63" customFormat="1">
      <c r="A111" s="62" t="s">
        <v>95</v>
      </c>
      <c r="B111" s="62">
        <v>13</v>
      </c>
      <c r="C111" s="62"/>
      <c r="D111" s="62"/>
      <c r="E111" s="62"/>
      <c r="F111" s="62"/>
    </row>
    <row r="112" spans="1:6" s="63" customFormat="1">
      <c r="A112" s="62" t="s">
        <v>68</v>
      </c>
      <c r="B112" s="62">
        <v>46</v>
      </c>
      <c r="C112" s="62"/>
      <c r="D112" s="62"/>
      <c r="E112" s="62"/>
      <c r="F112" s="62"/>
    </row>
    <row r="113" spans="1:6" s="63" customFormat="1">
      <c r="A113" s="62" t="s">
        <v>80</v>
      </c>
      <c r="B113" s="62">
        <v>8</v>
      </c>
      <c r="C113" s="62"/>
      <c r="D113" s="62"/>
      <c r="E113" s="62"/>
      <c r="F113" s="62"/>
    </row>
    <row r="114" spans="1:6" s="63" customFormat="1">
      <c r="A114" s="62" t="s">
        <v>57</v>
      </c>
      <c r="B114" s="62">
        <v>60</v>
      </c>
      <c r="C114" s="62"/>
      <c r="D114" s="64"/>
      <c r="E114" s="62"/>
      <c r="F114" s="62"/>
    </row>
    <row r="115" spans="1:6" s="63" customFormat="1">
      <c r="A115" s="62" t="s">
        <v>108</v>
      </c>
      <c r="B115" s="62">
        <v>3</v>
      </c>
      <c r="C115" s="62"/>
      <c r="D115" s="64"/>
      <c r="E115" s="62"/>
      <c r="F115" s="62"/>
    </row>
    <row r="116" spans="1:6" s="63" customFormat="1">
      <c r="A116" s="62" t="s">
        <v>69</v>
      </c>
      <c r="B116" s="62">
        <v>59</v>
      </c>
      <c r="C116" s="62"/>
      <c r="D116" s="62"/>
      <c r="E116" s="62"/>
      <c r="F116" s="62"/>
    </row>
    <row r="117" spans="1:6" s="63" customFormat="1">
      <c r="A117" s="62" t="s">
        <v>86</v>
      </c>
      <c r="B117" s="62">
        <v>35</v>
      </c>
      <c r="C117" s="62"/>
      <c r="D117" s="62"/>
      <c r="E117" s="62"/>
      <c r="F117" s="62"/>
    </row>
    <row r="118" spans="1:6" s="63" customFormat="1">
      <c r="A118" s="62" t="s">
        <v>77</v>
      </c>
      <c r="B118" s="62">
        <v>18</v>
      </c>
      <c r="C118" s="62"/>
      <c r="D118" s="62"/>
      <c r="E118" s="62"/>
      <c r="F118" s="62"/>
    </row>
    <row r="119" spans="1:6" s="63" customFormat="1">
      <c r="A119" s="62" t="s">
        <v>70</v>
      </c>
      <c r="B119" s="62">
        <v>6</v>
      </c>
      <c r="C119" s="62"/>
      <c r="D119" s="62"/>
      <c r="E119" s="62"/>
      <c r="F119" s="62"/>
    </row>
    <row r="120" spans="1:6" s="63" customFormat="1">
      <c r="A120" s="62" t="s">
        <v>72</v>
      </c>
      <c r="B120" s="62">
        <v>17</v>
      </c>
      <c r="C120" s="62"/>
      <c r="D120" s="62"/>
      <c r="E120" s="62"/>
      <c r="F120" s="62"/>
    </row>
    <row r="121" spans="1:6" s="63" customFormat="1">
      <c r="A121" s="62" t="s">
        <v>73</v>
      </c>
      <c r="B121" s="62">
        <v>58</v>
      </c>
      <c r="C121" s="62"/>
      <c r="D121" s="62"/>
      <c r="E121" s="62"/>
      <c r="F121" s="62"/>
    </row>
    <row r="122" spans="1:6" s="63" customFormat="1">
      <c r="A122" s="62" t="s">
        <v>106</v>
      </c>
      <c r="B122" s="62">
        <v>57</v>
      </c>
      <c r="C122" s="62"/>
      <c r="D122" s="62"/>
      <c r="E122" s="62"/>
      <c r="F122" s="62"/>
    </row>
    <row r="123" spans="1:6" s="63" customFormat="1">
      <c r="A123" s="62" t="s">
        <v>39</v>
      </c>
      <c r="B123" s="62">
        <v>32</v>
      </c>
      <c r="C123" s="62"/>
      <c r="D123" s="62"/>
      <c r="E123" s="62"/>
      <c r="F123" s="62"/>
    </row>
    <row r="124" spans="1:6" s="63" customFormat="1">
      <c r="A124" s="62" t="s">
        <v>44</v>
      </c>
      <c r="B124" s="62">
        <v>5</v>
      </c>
      <c r="C124" s="62"/>
      <c r="D124" s="62"/>
      <c r="E124" s="62"/>
      <c r="F124" s="62"/>
    </row>
    <row r="125" spans="1:6" s="63" customFormat="1">
      <c r="A125" s="62" t="s">
        <v>38</v>
      </c>
      <c r="B125" s="62">
        <v>26</v>
      </c>
      <c r="C125" s="62"/>
      <c r="D125" s="62"/>
      <c r="E125" s="62"/>
      <c r="F125" s="62"/>
    </row>
    <row r="126" spans="1:6" s="63" customFormat="1">
      <c r="A126" s="62" t="s">
        <v>41</v>
      </c>
      <c r="B126" s="62">
        <v>19</v>
      </c>
      <c r="C126" s="62"/>
      <c r="D126" s="62"/>
      <c r="E126" s="62"/>
      <c r="F126" s="62"/>
    </row>
    <row r="127" spans="1:6" s="63" customFormat="1">
      <c r="A127" s="62" t="s">
        <v>35</v>
      </c>
      <c r="B127" s="62">
        <v>66</v>
      </c>
      <c r="C127" s="62"/>
      <c r="D127" s="62"/>
      <c r="E127" s="62"/>
      <c r="F127" s="62"/>
    </row>
    <row r="128" spans="1:6" s="63" customFormat="1">
      <c r="A128" s="62" t="s">
        <v>45</v>
      </c>
      <c r="B128" s="62">
        <v>3</v>
      </c>
      <c r="C128" s="62"/>
      <c r="D128" s="62"/>
      <c r="E128" s="62"/>
      <c r="F128" s="62"/>
    </row>
    <row r="129" spans="1:6" s="63" customFormat="1">
      <c r="A129" s="62" t="s">
        <v>48</v>
      </c>
      <c r="B129" s="62">
        <v>11</v>
      </c>
      <c r="C129" s="62"/>
      <c r="D129" s="62"/>
      <c r="E129" s="62"/>
      <c r="F129" s="62"/>
    </row>
    <row r="130" spans="1:6" s="63" customFormat="1">
      <c r="A130" s="62" t="s">
        <v>36</v>
      </c>
      <c r="B130" s="62">
        <v>58</v>
      </c>
      <c r="C130" s="62"/>
      <c r="D130" s="62"/>
      <c r="E130" s="62"/>
      <c r="F130" s="62"/>
    </row>
    <row r="131" spans="1:6" s="63" customFormat="1">
      <c r="A131" s="62" t="s">
        <v>47</v>
      </c>
      <c r="B131" s="62">
        <v>8</v>
      </c>
      <c r="C131" s="62"/>
      <c r="D131" s="62"/>
      <c r="E131" s="62"/>
      <c r="F131" s="62"/>
    </row>
    <row r="132" spans="1:6" s="63" customFormat="1">
      <c r="A132" s="62" t="s">
        <v>43</v>
      </c>
      <c r="B132" s="62">
        <v>5</v>
      </c>
      <c r="C132" s="62"/>
      <c r="D132" s="62"/>
      <c r="E132" s="62"/>
      <c r="F132" s="62"/>
    </row>
    <row r="133" spans="1:6" s="63" customFormat="1">
      <c r="A133" s="62" t="s">
        <v>40</v>
      </c>
      <c r="B133" s="62">
        <v>15</v>
      </c>
      <c r="C133" s="62"/>
      <c r="D133" s="62"/>
      <c r="E133" s="62"/>
      <c r="F133" s="62"/>
    </row>
    <row r="134" spans="1:6" s="63" customFormat="1">
      <c r="A134" s="62" t="s">
        <v>42</v>
      </c>
      <c r="B134" s="62">
        <v>20</v>
      </c>
      <c r="C134" s="62"/>
      <c r="D134" s="62"/>
      <c r="E134" s="62"/>
      <c r="F134" s="62"/>
    </row>
    <row r="135" spans="1:6" s="63" customFormat="1">
      <c r="A135" s="62" t="s">
        <v>37</v>
      </c>
      <c r="B135" s="62">
        <v>75</v>
      </c>
      <c r="C135" s="62"/>
      <c r="D135" s="62"/>
      <c r="E135" s="62"/>
      <c r="F135" s="62"/>
    </row>
    <row r="136" spans="1:6" s="63" customFormat="1">
      <c r="A136" s="62" t="s">
        <v>46</v>
      </c>
      <c r="B136" s="62">
        <v>4</v>
      </c>
      <c r="C136" s="62"/>
      <c r="D136" s="62"/>
      <c r="E136" s="62"/>
      <c r="F136" s="6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4"/>
  <sheetViews>
    <sheetView showGridLines="0" view="pageBreakPreview" topLeftCell="A518" zoomScaleNormal="100" zoomScaleSheetLayoutView="100" workbookViewId="0">
      <selection activeCell="A376" sqref="A1:XFD1048576"/>
    </sheetView>
  </sheetViews>
  <sheetFormatPr defaultRowHeight="12.75"/>
  <cols>
    <col min="1" max="1" width="10.7109375" style="2" customWidth="1"/>
    <col min="2" max="2" width="35.7109375" style="2" customWidth="1"/>
    <col min="3" max="5" width="15.7109375" style="2" customWidth="1"/>
    <col min="6" max="16384" width="9.140625" style="2"/>
  </cols>
  <sheetData>
    <row r="1" spans="1:5" ht="15.95" customHeight="1"/>
    <row r="2" spans="1:5" ht="15.95" customHeight="1"/>
    <row r="3" spans="1:5" ht="15.95" customHeight="1"/>
    <row r="4" spans="1:5" ht="30" customHeight="1">
      <c r="A4" s="49" t="s">
        <v>1</v>
      </c>
      <c r="B4" s="49"/>
      <c r="C4" s="49"/>
      <c r="D4" s="49"/>
      <c r="E4" s="49"/>
    </row>
    <row r="5" spans="1:5" ht="20.100000000000001" customHeight="1">
      <c r="A5" s="49" t="s">
        <v>455</v>
      </c>
      <c r="B5" s="49"/>
      <c r="C5" s="49"/>
      <c r="D5" s="49"/>
      <c r="E5" s="49"/>
    </row>
    <row r="6" spans="1:5" ht="15" customHeight="1">
      <c r="A6" s="1"/>
      <c r="B6" s="1"/>
      <c r="C6" s="1"/>
      <c r="D6" s="1"/>
      <c r="E6" s="1"/>
    </row>
    <row r="7" spans="1:5" ht="20.100000000000001" customHeight="1">
      <c r="A7" s="45" t="s">
        <v>6</v>
      </c>
      <c r="B7" s="46"/>
      <c r="C7" s="12" t="s">
        <v>7</v>
      </c>
      <c r="D7" s="12" t="s">
        <v>8</v>
      </c>
      <c r="E7" s="12" t="s">
        <v>9</v>
      </c>
    </row>
    <row r="8" spans="1:5" ht="20.100000000000001" customHeight="1">
      <c r="A8" s="47"/>
      <c r="B8" s="48"/>
      <c r="C8" s="12">
        <f>SUM(C40,C78,C136,C195,C262,C271,C282,C300,C306,C312,C324,C338,C349,C357,C364,C376,C388,C394,C399,C422,C445,C480,C521,C528,C534)</f>
        <v>12113</v>
      </c>
      <c r="D8" s="12">
        <f>SUM(D40,D78,D136,D195,D262,D271,D282,D300,D306,D312,D324,D338,D349,D357,D364,D376,D388,D394,D399,D422,D445,D480,D521,D528,D534)</f>
        <v>1639</v>
      </c>
      <c r="E8" s="12">
        <f>SUM(E40,E78,E136,E195,E262,E271,E282,E300,E306,E312,E324,E338,E349,E357,E364,E376,E388,E394,E399,E422,E445,E480,E521,E528,E534)</f>
        <v>13752</v>
      </c>
    </row>
    <row r="9" spans="1:5" ht="17.25" customHeight="1">
      <c r="A9" s="34" t="s">
        <v>0</v>
      </c>
      <c r="B9" s="35" t="s">
        <v>5</v>
      </c>
      <c r="C9" s="35" t="s">
        <v>3</v>
      </c>
      <c r="D9" s="35" t="s">
        <v>4</v>
      </c>
      <c r="E9" s="35" t="s">
        <v>2</v>
      </c>
    </row>
    <row r="10" spans="1:5" s="3" customFormat="1" ht="15.95" customHeight="1">
      <c r="A10" s="36" t="s">
        <v>402</v>
      </c>
      <c r="B10" s="37"/>
      <c r="C10" s="37"/>
      <c r="D10" s="37"/>
      <c r="E10" s="38"/>
    </row>
    <row r="11" spans="1:5" s="3" customFormat="1" ht="15.95" customHeight="1">
      <c r="A11" s="36" t="s">
        <v>454</v>
      </c>
      <c r="B11" s="37"/>
      <c r="C11" s="37"/>
      <c r="D11" s="37"/>
      <c r="E11" s="38"/>
    </row>
    <row r="12" spans="1:5" s="3" customFormat="1" ht="15.95" customHeight="1">
      <c r="A12" s="4">
        <v>1</v>
      </c>
      <c r="B12" s="5" t="s">
        <v>425</v>
      </c>
      <c r="C12" s="6">
        <v>16</v>
      </c>
      <c r="D12" s="6">
        <v>0</v>
      </c>
      <c r="E12" s="6">
        <f t="shared" ref="E12:E39" si="0">SUM(C12:D12)</f>
        <v>16</v>
      </c>
    </row>
    <row r="13" spans="1:5" s="3" customFormat="1" ht="15.95" customHeight="1">
      <c r="A13" s="4">
        <v>2</v>
      </c>
      <c r="B13" s="5" t="s">
        <v>426</v>
      </c>
      <c r="C13" s="6">
        <v>11</v>
      </c>
      <c r="D13" s="6">
        <v>0</v>
      </c>
      <c r="E13" s="6">
        <f t="shared" si="0"/>
        <v>11</v>
      </c>
    </row>
    <row r="14" spans="1:5" s="3" customFormat="1" ht="15.95" customHeight="1">
      <c r="A14" s="4">
        <v>3</v>
      </c>
      <c r="B14" s="5" t="s">
        <v>427</v>
      </c>
      <c r="C14" s="6">
        <v>17</v>
      </c>
      <c r="D14" s="6">
        <v>0</v>
      </c>
      <c r="E14" s="6">
        <f t="shared" si="0"/>
        <v>17</v>
      </c>
    </row>
    <row r="15" spans="1:5" s="3" customFormat="1" ht="15.95" customHeight="1">
      <c r="A15" s="4">
        <v>4</v>
      </c>
      <c r="B15" s="5" t="s">
        <v>428</v>
      </c>
      <c r="C15" s="6">
        <v>19</v>
      </c>
      <c r="D15" s="6">
        <v>0</v>
      </c>
      <c r="E15" s="6">
        <f t="shared" si="0"/>
        <v>19</v>
      </c>
    </row>
    <row r="16" spans="1:5" s="3" customFormat="1" ht="15.95" customHeight="1">
      <c r="A16" s="4">
        <v>5</v>
      </c>
      <c r="B16" s="5" t="s">
        <v>429</v>
      </c>
      <c r="C16" s="6">
        <v>7</v>
      </c>
      <c r="D16" s="6">
        <v>0</v>
      </c>
      <c r="E16" s="6">
        <f t="shared" si="0"/>
        <v>7</v>
      </c>
    </row>
    <row r="17" spans="1:5" s="3" customFormat="1" ht="15.95" customHeight="1">
      <c r="A17" s="4">
        <v>6</v>
      </c>
      <c r="B17" s="5" t="s">
        <v>424</v>
      </c>
      <c r="C17" s="6">
        <v>7</v>
      </c>
      <c r="D17" s="6">
        <v>0</v>
      </c>
      <c r="E17" s="6">
        <f t="shared" si="0"/>
        <v>7</v>
      </c>
    </row>
    <row r="18" spans="1:5" s="3" customFormat="1" ht="15.95" customHeight="1">
      <c r="A18" s="4">
        <v>7</v>
      </c>
      <c r="B18" s="5" t="s">
        <v>408</v>
      </c>
      <c r="C18" s="6">
        <v>12</v>
      </c>
      <c r="D18" s="6">
        <v>0</v>
      </c>
      <c r="E18" s="6">
        <f t="shared" si="0"/>
        <v>12</v>
      </c>
    </row>
    <row r="19" spans="1:5" s="3" customFormat="1" ht="15.95" customHeight="1">
      <c r="A19" s="4">
        <v>8</v>
      </c>
      <c r="B19" s="5" t="s">
        <v>409</v>
      </c>
      <c r="C19" s="6">
        <v>20</v>
      </c>
      <c r="D19" s="6">
        <v>0</v>
      </c>
      <c r="E19" s="6">
        <f t="shared" si="0"/>
        <v>20</v>
      </c>
    </row>
    <row r="20" spans="1:5" s="3" customFormat="1" ht="15.95" customHeight="1">
      <c r="A20" s="4">
        <v>9</v>
      </c>
      <c r="B20" s="5" t="s">
        <v>418</v>
      </c>
      <c r="C20" s="6">
        <v>2</v>
      </c>
      <c r="D20" s="6">
        <v>0</v>
      </c>
      <c r="E20" s="6">
        <f t="shared" si="0"/>
        <v>2</v>
      </c>
    </row>
    <row r="21" spans="1:5" s="3" customFormat="1" ht="15.95" customHeight="1">
      <c r="A21" s="4">
        <v>10</v>
      </c>
      <c r="B21" s="5" t="s">
        <v>417</v>
      </c>
      <c r="C21" s="6">
        <v>6</v>
      </c>
      <c r="D21" s="6">
        <v>0</v>
      </c>
      <c r="E21" s="6">
        <f t="shared" si="0"/>
        <v>6</v>
      </c>
    </row>
    <row r="22" spans="1:5" s="3" customFormat="1" ht="15.95" customHeight="1">
      <c r="A22" s="4">
        <v>11</v>
      </c>
      <c r="B22" s="5" t="s">
        <v>412</v>
      </c>
      <c r="C22" s="6">
        <v>12</v>
      </c>
      <c r="D22" s="6">
        <v>0</v>
      </c>
      <c r="E22" s="6">
        <f t="shared" si="0"/>
        <v>12</v>
      </c>
    </row>
    <row r="23" spans="1:5" s="3" customFormat="1" ht="15.95" customHeight="1">
      <c r="A23" s="4">
        <v>12</v>
      </c>
      <c r="B23" s="5" t="s">
        <v>413</v>
      </c>
      <c r="C23" s="6">
        <v>15</v>
      </c>
      <c r="D23" s="6">
        <v>0</v>
      </c>
      <c r="E23" s="6">
        <f t="shared" si="0"/>
        <v>15</v>
      </c>
    </row>
    <row r="24" spans="1:5" s="3" customFormat="1" ht="15.95" customHeight="1">
      <c r="A24" s="4">
        <v>13</v>
      </c>
      <c r="B24" s="5" t="s">
        <v>414</v>
      </c>
      <c r="C24" s="6">
        <v>10</v>
      </c>
      <c r="D24" s="6">
        <v>0</v>
      </c>
      <c r="E24" s="6">
        <f t="shared" si="0"/>
        <v>10</v>
      </c>
    </row>
    <row r="25" spans="1:5" s="3" customFormat="1" ht="15.95" customHeight="1">
      <c r="A25" s="4">
        <v>14</v>
      </c>
      <c r="B25" s="5" t="s">
        <v>415</v>
      </c>
      <c r="C25" s="6">
        <v>11</v>
      </c>
      <c r="D25" s="6">
        <v>0</v>
      </c>
      <c r="E25" s="6">
        <f t="shared" si="0"/>
        <v>11</v>
      </c>
    </row>
    <row r="26" spans="1:5" s="3" customFormat="1" ht="15.95" customHeight="1">
      <c r="A26" s="4">
        <v>15</v>
      </c>
      <c r="B26" s="5" t="s">
        <v>416</v>
      </c>
      <c r="C26" s="6">
        <v>17</v>
      </c>
      <c r="D26" s="6">
        <v>0</v>
      </c>
      <c r="E26" s="6">
        <f t="shared" si="0"/>
        <v>17</v>
      </c>
    </row>
    <row r="27" spans="1:5" s="3" customFormat="1" ht="15.95" customHeight="1">
      <c r="A27" s="4">
        <v>16</v>
      </c>
      <c r="B27" s="5" t="s">
        <v>403</v>
      </c>
      <c r="C27" s="6">
        <v>12</v>
      </c>
      <c r="D27" s="6">
        <v>0</v>
      </c>
      <c r="E27" s="6">
        <f t="shared" si="0"/>
        <v>12</v>
      </c>
    </row>
    <row r="28" spans="1:5" s="3" customFormat="1" ht="15.95" customHeight="1">
      <c r="A28" s="4">
        <v>17</v>
      </c>
      <c r="B28" s="5" t="s">
        <v>407</v>
      </c>
      <c r="C28" s="6">
        <v>17</v>
      </c>
      <c r="D28" s="6">
        <v>0</v>
      </c>
      <c r="E28" s="6">
        <f t="shared" si="0"/>
        <v>17</v>
      </c>
    </row>
    <row r="29" spans="1:5" s="3" customFormat="1" ht="15.95" customHeight="1">
      <c r="A29" s="4">
        <v>18</v>
      </c>
      <c r="B29" s="5" t="s">
        <v>406</v>
      </c>
      <c r="C29" s="6">
        <v>9</v>
      </c>
      <c r="D29" s="6">
        <v>0</v>
      </c>
      <c r="E29" s="6">
        <f t="shared" si="0"/>
        <v>9</v>
      </c>
    </row>
    <row r="30" spans="1:5" s="3" customFormat="1" ht="15.95" customHeight="1">
      <c r="A30" s="4">
        <v>19</v>
      </c>
      <c r="B30" s="5" t="s">
        <v>404</v>
      </c>
      <c r="C30" s="6">
        <v>16</v>
      </c>
      <c r="D30" s="6">
        <v>0</v>
      </c>
      <c r="E30" s="6">
        <f t="shared" si="0"/>
        <v>16</v>
      </c>
    </row>
    <row r="31" spans="1:5" s="3" customFormat="1" ht="15.95" customHeight="1">
      <c r="A31" s="4">
        <v>20</v>
      </c>
      <c r="B31" s="5" t="s">
        <v>405</v>
      </c>
      <c r="C31" s="6">
        <v>13</v>
      </c>
      <c r="D31" s="6">
        <v>0</v>
      </c>
      <c r="E31" s="6">
        <f t="shared" si="0"/>
        <v>13</v>
      </c>
    </row>
    <row r="32" spans="1:5" s="3" customFormat="1" ht="15.95" customHeight="1">
      <c r="A32" s="4">
        <v>21</v>
      </c>
      <c r="B32" s="5" t="s">
        <v>411</v>
      </c>
      <c r="C32" s="6">
        <v>14</v>
      </c>
      <c r="D32" s="6">
        <v>0</v>
      </c>
      <c r="E32" s="6">
        <f t="shared" si="0"/>
        <v>14</v>
      </c>
    </row>
    <row r="33" spans="1:5" s="3" customFormat="1" ht="15.95" customHeight="1">
      <c r="A33" s="4">
        <v>22</v>
      </c>
      <c r="B33" s="5" t="s">
        <v>410</v>
      </c>
      <c r="C33" s="6">
        <v>0</v>
      </c>
      <c r="D33" s="6">
        <v>4</v>
      </c>
      <c r="E33" s="6">
        <f t="shared" si="0"/>
        <v>4</v>
      </c>
    </row>
    <row r="34" spans="1:5" s="3" customFormat="1" ht="15.95" customHeight="1">
      <c r="A34" s="4">
        <v>23</v>
      </c>
      <c r="B34" s="5" t="s">
        <v>420</v>
      </c>
      <c r="C34" s="6">
        <v>12</v>
      </c>
      <c r="D34" s="6">
        <v>0</v>
      </c>
      <c r="E34" s="6">
        <f t="shared" si="0"/>
        <v>12</v>
      </c>
    </row>
    <row r="35" spans="1:5" s="3" customFormat="1" ht="15.95" customHeight="1">
      <c r="A35" s="4">
        <v>24</v>
      </c>
      <c r="B35" s="5" t="s">
        <v>421</v>
      </c>
      <c r="C35" s="6">
        <v>7</v>
      </c>
      <c r="D35" s="6">
        <v>0</v>
      </c>
      <c r="E35" s="6">
        <f t="shared" si="0"/>
        <v>7</v>
      </c>
    </row>
    <row r="36" spans="1:5" s="3" customFormat="1" ht="15.95" customHeight="1">
      <c r="A36" s="4">
        <v>25</v>
      </c>
      <c r="B36" s="5" t="s">
        <v>422</v>
      </c>
      <c r="C36" s="6">
        <v>13</v>
      </c>
      <c r="D36" s="6">
        <v>0</v>
      </c>
      <c r="E36" s="6">
        <f t="shared" si="0"/>
        <v>13</v>
      </c>
    </row>
    <row r="37" spans="1:5" s="3" customFormat="1" ht="15.95" customHeight="1">
      <c r="A37" s="4">
        <v>26</v>
      </c>
      <c r="B37" s="5" t="s">
        <v>423</v>
      </c>
      <c r="C37" s="6">
        <v>7</v>
      </c>
      <c r="D37" s="6">
        <v>1</v>
      </c>
      <c r="E37" s="6">
        <f t="shared" si="0"/>
        <v>8</v>
      </c>
    </row>
    <row r="38" spans="1:5" s="3" customFormat="1" ht="15.95" customHeight="1">
      <c r="A38" s="4">
        <v>27</v>
      </c>
      <c r="B38" s="5" t="s">
        <v>419</v>
      </c>
      <c r="C38" s="6">
        <v>13</v>
      </c>
      <c r="D38" s="6">
        <v>1</v>
      </c>
      <c r="E38" s="6">
        <f t="shared" si="0"/>
        <v>14</v>
      </c>
    </row>
    <row r="39" spans="1:5" s="3" customFormat="1" ht="15.95" customHeight="1">
      <c r="A39" s="4"/>
      <c r="B39" s="5" t="s">
        <v>456</v>
      </c>
      <c r="C39" s="6">
        <v>1</v>
      </c>
      <c r="D39" s="6">
        <v>0</v>
      </c>
      <c r="E39" s="6">
        <f t="shared" si="0"/>
        <v>1</v>
      </c>
    </row>
    <row r="40" spans="1:5" s="3" customFormat="1" ht="15.95" customHeight="1">
      <c r="A40" s="8" t="s">
        <v>2</v>
      </c>
      <c r="B40" s="7"/>
      <c r="C40" s="16">
        <f>SUM(C12:C39)</f>
        <v>316</v>
      </c>
      <c r="D40" s="16">
        <f t="shared" ref="D40:E40" si="1">SUM(D12:D39)</f>
        <v>6</v>
      </c>
      <c r="E40" s="16">
        <f t="shared" si="1"/>
        <v>322</v>
      </c>
    </row>
    <row r="41" spans="1:5" s="3" customFormat="1" ht="9.9499999999999993" customHeight="1">
      <c r="A41" s="13"/>
      <c r="B41" s="14"/>
      <c r="C41" s="15"/>
      <c r="D41" s="15"/>
      <c r="E41" s="15"/>
    </row>
    <row r="42" spans="1:5" s="3" customFormat="1" ht="15.95" customHeight="1">
      <c r="A42" s="36" t="s">
        <v>342</v>
      </c>
      <c r="B42" s="37"/>
      <c r="C42" s="37"/>
      <c r="D42" s="37"/>
      <c r="E42" s="38"/>
    </row>
    <row r="43" spans="1:5" s="3" customFormat="1" ht="15.95" customHeight="1">
      <c r="A43" s="36" t="s">
        <v>454</v>
      </c>
      <c r="B43" s="37"/>
      <c r="C43" s="37"/>
      <c r="D43" s="37"/>
      <c r="E43" s="38"/>
    </row>
    <row r="44" spans="1:5" s="3" customFormat="1" ht="15.95" customHeight="1">
      <c r="A44" s="4">
        <v>1</v>
      </c>
      <c r="B44" s="5" t="s">
        <v>377</v>
      </c>
      <c r="C44" s="6">
        <v>21</v>
      </c>
      <c r="D44" s="6">
        <v>0</v>
      </c>
      <c r="E44" s="6">
        <f t="shared" ref="E44:E77" si="2">SUM(C44:D44)</f>
        <v>21</v>
      </c>
    </row>
    <row r="45" spans="1:5" s="3" customFormat="1" ht="15.95" customHeight="1">
      <c r="A45" s="4">
        <v>2</v>
      </c>
      <c r="B45" s="5" t="s">
        <v>367</v>
      </c>
      <c r="C45" s="6">
        <v>24</v>
      </c>
      <c r="D45" s="6">
        <v>0</v>
      </c>
      <c r="E45" s="6">
        <f t="shared" si="2"/>
        <v>24</v>
      </c>
    </row>
    <row r="46" spans="1:5" s="3" customFormat="1" ht="15.95" customHeight="1">
      <c r="A46" s="4">
        <v>3</v>
      </c>
      <c r="B46" s="5" t="s">
        <v>368</v>
      </c>
      <c r="C46" s="6">
        <v>23</v>
      </c>
      <c r="D46" s="6">
        <v>0</v>
      </c>
      <c r="E46" s="6">
        <f t="shared" si="2"/>
        <v>23</v>
      </c>
    </row>
    <row r="47" spans="1:5" s="3" customFormat="1" ht="15.95" customHeight="1">
      <c r="A47" s="4">
        <v>4</v>
      </c>
      <c r="B47" s="5" t="s">
        <v>369</v>
      </c>
      <c r="C47" s="6">
        <v>21</v>
      </c>
      <c r="D47" s="6">
        <v>0</v>
      </c>
      <c r="E47" s="6">
        <f t="shared" si="2"/>
        <v>21</v>
      </c>
    </row>
    <row r="48" spans="1:5" s="3" customFormat="1" ht="15.95" customHeight="1">
      <c r="A48" s="4">
        <v>5</v>
      </c>
      <c r="B48" s="5" t="s">
        <v>370</v>
      </c>
      <c r="C48" s="6">
        <v>25</v>
      </c>
      <c r="D48" s="6">
        <v>0</v>
      </c>
      <c r="E48" s="6">
        <f t="shared" si="2"/>
        <v>25</v>
      </c>
    </row>
    <row r="49" spans="1:5" s="3" customFormat="1" ht="15.95" customHeight="1">
      <c r="A49" s="4">
        <v>6</v>
      </c>
      <c r="B49" s="5" t="s">
        <v>371</v>
      </c>
      <c r="C49" s="6">
        <v>18</v>
      </c>
      <c r="D49" s="6">
        <v>0</v>
      </c>
      <c r="E49" s="6">
        <f t="shared" si="2"/>
        <v>18</v>
      </c>
    </row>
    <row r="50" spans="1:5" s="3" customFormat="1" ht="15.95" customHeight="1">
      <c r="A50" s="4">
        <v>7</v>
      </c>
      <c r="B50" s="5" t="s">
        <v>372</v>
      </c>
      <c r="C50" s="6">
        <v>8</v>
      </c>
      <c r="D50" s="6">
        <v>0</v>
      </c>
      <c r="E50" s="6">
        <f t="shared" si="2"/>
        <v>8</v>
      </c>
    </row>
    <row r="51" spans="1:5" s="3" customFormat="1" ht="15.95" customHeight="1">
      <c r="A51" s="4">
        <v>8</v>
      </c>
      <c r="B51" s="5" t="s">
        <v>344</v>
      </c>
      <c r="C51" s="6">
        <v>12</v>
      </c>
      <c r="D51" s="6">
        <v>0</v>
      </c>
      <c r="E51" s="6">
        <f t="shared" si="2"/>
        <v>12</v>
      </c>
    </row>
    <row r="52" spans="1:5" s="3" customFormat="1" ht="15.95" customHeight="1">
      <c r="A52" s="4">
        <v>9</v>
      </c>
      <c r="B52" s="5" t="s">
        <v>345</v>
      </c>
      <c r="C52" s="6">
        <v>10</v>
      </c>
      <c r="D52" s="6">
        <v>0</v>
      </c>
      <c r="E52" s="6">
        <f t="shared" si="2"/>
        <v>10</v>
      </c>
    </row>
    <row r="53" spans="1:5" s="3" customFormat="1" ht="15.95" customHeight="1">
      <c r="A53" s="4">
        <v>10</v>
      </c>
      <c r="B53" s="5" t="s">
        <v>346</v>
      </c>
      <c r="C53" s="6">
        <v>11</v>
      </c>
      <c r="D53" s="6">
        <v>0</v>
      </c>
      <c r="E53" s="6">
        <f t="shared" si="2"/>
        <v>11</v>
      </c>
    </row>
    <row r="54" spans="1:5" s="3" customFormat="1" ht="15.95" customHeight="1">
      <c r="A54" s="4">
        <v>11</v>
      </c>
      <c r="B54" s="5" t="s">
        <v>359</v>
      </c>
      <c r="C54" s="6">
        <v>3</v>
      </c>
      <c r="D54" s="6">
        <v>0</v>
      </c>
      <c r="E54" s="6">
        <f t="shared" si="2"/>
        <v>3</v>
      </c>
    </row>
    <row r="55" spans="1:5" s="3" customFormat="1" ht="15.95" customHeight="1">
      <c r="A55" s="4">
        <v>12</v>
      </c>
      <c r="B55" s="5" t="s">
        <v>360</v>
      </c>
      <c r="C55" s="6">
        <v>10</v>
      </c>
      <c r="D55" s="6">
        <v>0</v>
      </c>
      <c r="E55" s="6">
        <f t="shared" si="2"/>
        <v>10</v>
      </c>
    </row>
    <row r="56" spans="1:5" s="3" customFormat="1" ht="15.95" customHeight="1">
      <c r="A56" s="4">
        <v>13</v>
      </c>
      <c r="B56" s="5" t="s">
        <v>361</v>
      </c>
      <c r="C56" s="6">
        <v>2</v>
      </c>
      <c r="D56" s="6">
        <v>0</v>
      </c>
      <c r="E56" s="6">
        <f t="shared" si="2"/>
        <v>2</v>
      </c>
    </row>
    <row r="57" spans="1:5" s="3" customFormat="1" ht="15.95" customHeight="1">
      <c r="A57" s="4">
        <v>14</v>
      </c>
      <c r="B57" s="5" t="s">
        <v>362</v>
      </c>
      <c r="C57" s="6">
        <v>32</v>
      </c>
      <c r="D57" s="6">
        <v>0</v>
      </c>
      <c r="E57" s="6">
        <f t="shared" si="2"/>
        <v>32</v>
      </c>
    </row>
    <row r="58" spans="1:5" s="3" customFormat="1" ht="15.95" customHeight="1">
      <c r="A58" s="4">
        <v>15</v>
      </c>
      <c r="B58" s="5" t="s">
        <v>363</v>
      </c>
      <c r="C58" s="6">
        <v>29</v>
      </c>
      <c r="D58" s="6">
        <v>0</v>
      </c>
      <c r="E58" s="6">
        <f t="shared" si="2"/>
        <v>29</v>
      </c>
    </row>
    <row r="59" spans="1:5" s="3" customFormat="1" ht="15.95" customHeight="1">
      <c r="A59" s="4">
        <v>16</v>
      </c>
      <c r="B59" s="5" t="s">
        <v>364</v>
      </c>
      <c r="C59" s="6">
        <v>24</v>
      </c>
      <c r="D59" s="6">
        <v>0</v>
      </c>
      <c r="E59" s="6">
        <f t="shared" si="2"/>
        <v>24</v>
      </c>
    </row>
    <row r="60" spans="1:5" s="3" customFormat="1" ht="15.95" customHeight="1">
      <c r="A60" s="4">
        <v>17</v>
      </c>
      <c r="B60" s="5" t="s">
        <v>365</v>
      </c>
      <c r="C60" s="6">
        <v>25</v>
      </c>
      <c r="D60" s="6">
        <v>0</v>
      </c>
      <c r="E60" s="6">
        <f t="shared" si="2"/>
        <v>25</v>
      </c>
    </row>
    <row r="61" spans="1:5" s="3" customFormat="1" ht="15.95" customHeight="1">
      <c r="A61" s="4">
        <v>18</v>
      </c>
      <c r="B61" s="5" t="s">
        <v>366</v>
      </c>
      <c r="C61" s="6">
        <v>17</v>
      </c>
      <c r="D61" s="6">
        <v>0</v>
      </c>
      <c r="E61" s="6">
        <f t="shared" si="2"/>
        <v>17</v>
      </c>
    </row>
    <row r="62" spans="1:5" s="3" customFormat="1" ht="15.95" customHeight="1">
      <c r="A62" s="4">
        <v>19</v>
      </c>
      <c r="B62" s="5" t="s">
        <v>347</v>
      </c>
      <c r="C62" s="6">
        <v>12</v>
      </c>
      <c r="D62" s="6">
        <v>0</v>
      </c>
      <c r="E62" s="6">
        <f t="shared" si="2"/>
        <v>12</v>
      </c>
    </row>
    <row r="63" spans="1:5" s="3" customFormat="1" ht="15.95" customHeight="1">
      <c r="A63" s="4">
        <v>20</v>
      </c>
      <c r="B63" s="5" t="s">
        <v>348</v>
      </c>
      <c r="C63" s="6">
        <v>18</v>
      </c>
      <c r="D63" s="6">
        <v>0</v>
      </c>
      <c r="E63" s="6">
        <f t="shared" si="2"/>
        <v>18</v>
      </c>
    </row>
    <row r="64" spans="1:5" s="3" customFormat="1" ht="15.95" customHeight="1">
      <c r="A64" s="4">
        <v>21</v>
      </c>
      <c r="B64" s="5" t="s">
        <v>349</v>
      </c>
      <c r="C64" s="6">
        <v>8</v>
      </c>
      <c r="D64" s="6">
        <v>0</v>
      </c>
      <c r="E64" s="6">
        <f t="shared" si="2"/>
        <v>8</v>
      </c>
    </row>
    <row r="65" spans="1:5" s="3" customFormat="1" ht="15.95" customHeight="1">
      <c r="A65" s="4">
        <v>22</v>
      </c>
      <c r="B65" s="5" t="s">
        <v>356</v>
      </c>
      <c r="C65" s="6">
        <v>11</v>
      </c>
      <c r="D65" s="6">
        <v>0</v>
      </c>
      <c r="E65" s="6">
        <f t="shared" si="2"/>
        <v>11</v>
      </c>
    </row>
    <row r="66" spans="1:5" s="3" customFormat="1" ht="15.95" customHeight="1">
      <c r="A66" s="4">
        <v>23</v>
      </c>
      <c r="B66" s="5" t="s">
        <v>350</v>
      </c>
      <c r="C66" s="6">
        <v>25</v>
      </c>
      <c r="D66" s="6">
        <v>0</v>
      </c>
      <c r="E66" s="6">
        <f t="shared" si="2"/>
        <v>25</v>
      </c>
    </row>
    <row r="67" spans="1:5" s="3" customFormat="1" ht="15.95" customHeight="1">
      <c r="A67" s="4">
        <v>24</v>
      </c>
      <c r="B67" s="5" t="s">
        <v>351</v>
      </c>
      <c r="C67" s="6">
        <v>22</v>
      </c>
      <c r="D67" s="6">
        <v>0</v>
      </c>
      <c r="E67" s="6">
        <f t="shared" si="2"/>
        <v>22</v>
      </c>
    </row>
    <row r="68" spans="1:5" s="3" customFormat="1" ht="15.95" customHeight="1">
      <c r="A68" s="4">
        <v>25</v>
      </c>
      <c r="B68" s="5" t="s">
        <v>352</v>
      </c>
      <c r="C68" s="6">
        <v>18</v>
      </c>
      <c r="D68" s="6">
        <v>0</v>
      </c>
      <c r="E68" s="6">
        <f t="shared" si="2"/>
        <v>18</v>
      </c>
    </row>
    <row r="69" spans="1:5" s="3" customFormat="1" ht="15.95" customHeight="1">
      <c r="A69" s="4">
        <v>26</v>
      </c>
      <c r="B69" s="5" t="s">
        <v>353</v>
      </c>
      <c r="C69" s="6">
        <v>18</v>
      </c>
      <c r="D69" s="6">
        <v>0</v>
      </c>
      <c r="E69" s="6">
        <f t="shared" si="2"/>
        <v>18</v>
      </c>
    </row>
    <row r="70" spans="1:5" s="3" customFormat="1" ht="15.95" customHeight="1">
      <c r="A70" s="4">
        <v>27</v>
      </c>
      <c r="B70" s="5" t="s">
        <v>354</v>
      </c>
      <c r="C70" s="6">
        <v>18</v>
      </c>
      <c r="D70" s="6">
        <v>0</v>
      </c>
      <c r="E70" s="6">
        <f t="shared" si="2"/>
        <v>18</v>
      </c>
    </row>
    <row r="71" spans="1:5" s="3" customFormat="1" ht="15.95" customHeight="1">
      <c r="A71" s="4">
        <v>28</v>
      </c>
      <c r="B71" s="5" t="s">
        <v>355</v>
      </c>
      <c r="C71" s="6">
        <v>17</v>
      </c>
      <c r="D71" s="6">
        <v>0</v>
      </c>
      <c r="E71" s="6">
        <f t="shared" si="2"/>
        <v>17</v>
      </c>
    </row>
    <row r="72" spans="1:5" s="3" customFormat="1" ht="15.95" customHeight="1">
      <c r="A72" s="4">
        <v>29</v>
      </c>
      <c r="B72" s="5" t="s">
        <v>357</v>
      </c>
      <c r="C72" s="6">
        <v>3</v>
      </c>
      <c r="D72" s="6">
        <v>1</v>
      </c>
      <c r="E72" s="6">
        <f t="shared" si="2"/>
        <v>4</v>
      </c>
    </row>
    <row r="73" spans="1:5" s="3" customFormat="1" ht="15.95" customHeight="1">
      <c r="A73" s="4">
        <v>30</v>
      </c>
      <c r="B73" s="5" t="s">
        <v>358</v>
      </c>
      <c r="C73" s="6">
        <v>1</v>
      </c>
      <c r="D73" s="6">
        <v>11</v>
      </c>
      <c r="E73" s="6">
        <f t="shared" si="2"/>
        <v>12</v>
      </c>
    </row>
    <row r="74" spans="1:5" s="3" customFormat="1" ht="15.95" customHeight="1">
      <c r="A74" s="4">
        <v>31</v>
      </c>
      <c r="B74" s="5" t="s">
        <v>373</v>
      </c>
      <c r="C74" s="6">
        <v>29</v>
      </c>
      <c r="D74" s="6">
        <v>2</v>
      </c>
      <c r="E74" s="6">
        <f t="shared" si="2"/>
        <v>31</v>
      </c>
    </row>
    <row r="75" spans="1:5" s="3" customFormat="1" ht="15.95" customHeight="1">
      <c r="A75" s="4">
        <v>32</v>
      </c>
      <c r="B75" s="5" t="s">
        <v>375</v>
      </c>
      <c r="C75" s="6">
        <v>20</v>
      </c>
      <c r="D75" s="6">
        <v>0</v>
      </c>
      <c r="E75" s="6">
        <f t="shared" si="2"/>
        <v>20</v>
      </c>
    </row>
    <row r="76" spans="1:5" s="3" customFormat="1" ht="15.95" customHeight="1">
      <c r="A76" s="4">
        <v>33</v>
      </c>
      <c r="B76" s="5" t="s">
        <v>376</v>
      </c>
      <c r="C76" s="6">
        <v>15</v>
      </c>
      <c r="D76" s="6">
        <v>1</v>
      </c>
      <c r="E76" s="6">
        <f t="shared" si="2"/>
        <v>16</v>
      </c>
    </row>
    <row r="77" spans="1:5" s="3" customFormat="1" ht="15.95" customHeight="1">
      <c r="A77" s="4">
        <v>34</v>
      </c>
      <c r="B77" s="5" t="s">
        <v>374</v>
      </c>
      <c r="C77" s="6">
        <v>13</v>
      </c>
      <c r="D77" s="6">
        <v>1</v>
      </c>
      <c r="E77" s="6">
        <f t="shared" si="2"/>
        <v>14</v>
      </c>
    </row>
    <row r="78" spans="1:5" s="3" customFormat="1" ht="15.95" customHeight="1">
      <c r="A78" s="8" t="s">
        <v>2</v>
      </c>
      <c r="B78" s="7"/>
      <c r="C78" s="16">
        <f>SUM(C44:C77)</f>
        <v>563</v>
      </c>
      <c r="D78" s="16">
        <f t="shared" ref="D78:E78" si="3">SUM(D44:D77)</f>
        <v>16</v>
      </c>
      <c r="E78" s="16">
        <f t="shared" si="3"/>
        <v>579</v>
      </c>
    </row>
    <row r="79" spans="1:5" s="3" customFormat="1" ht="9.9499999999999993" customHeight="1">
      <c r="A79" s="13"/>
      <c r="B79" s="14"/>
      <c r="C79" s="15"/>
      <c r="D79" s="15"/>
      <c r="E79" s="15"/>
    </row>
    <row r="80" spans="1:5" s="3" customFormat="1" ht="15.95" customHeight="1">
      <c r="A80" s="36" t="s">
        <v>259</v>
      </c>
      <c r="B80" s="37"/>
      <c r="C80" s="37"/>
      <c r="D80" s="37"/>
      <c r="E80" s="38"/>
    </row>
    <row r="81" spans="1:5" s="3" customFormat="1" ht="15.95" customHeight="1">
      <c r="A81" s="36" t="s">
        <v>460</v>
      </c>
      <c r="B81" s="37"/>
      <c r="C81" s="37"/>
      <c r="D81" s="37"/>
      <c r="E81" s="38"/>
    </row>
    <row r="82" spans="1:5" s="3" customFormat="1" ht="15.95" customHeight="1">
      <c r="A82" s="4">
        <v>1</v>
      </c>
      <c r="B82" s="5" t="s">
        <v>310</v>
      </c>
      <c r="C82" s="6">
        <v>45</v>
      </c>
      <c r="D82" s="6">
        <v>0</v>
      </c>
      <c r="E82" s="6">
        <f t="shared" ref="E82:E113" si="4">SUM(C82:D82)</f>
        <v>45</v>
      </c>
    </row>
    <row r="83" spans="1:5" s="3" customFormat="1" ht="15.95" customHeight="1">
      <c r="A83" s="4">
        <v>2</v>
      </c>
      <c r="B83" s="5" t="s">
        <v>291</v>
      </c>
      <c r="C83" s="6">
        <v>47</v>
      </c>
      <c r="D83" s="6">
        <v>0</v>
      </c>
      <c r="E83" s="6">
        <f t="shared" si="4"/>
        <v>47</v>
      </c>
    </row>
    <row r="84" spans="1:5" s="3" customFormat="1" ht="15.95" customHeight="1">
      <c r="A84" s="4">
        <v>3</v>
      </c>
      <c r="B84" s="5" t="s">
        <v>301</v>
      </c>
      <c r="C84" s="6">
        <v>34</v>
      </c>
      <c r="D84" s="6">
        <v>0</v>
      </c>
      <c r="E84" s="6">
        <f t="shared" si="4"/>
        <v>34</v>
      </c>
    </row>
    <row r="85" spans="1:5" s="3" customFormat="1" ht="15.95" customHeight="1">
      <c r="A85" s="4">
        <v>4</v>
      </c>
      <c r="B85" s="5" t="s">
        <v>308</v>
      </c>
      <c r="C85" s="6">
        <v>38</v>
      </c>
      <c r="D85" s="6">
        <v>0</v>
      </c>
      <c r="E85" s="6">
        <f t="shared" si="4"/>
        <v>38</v>
      </c>
    </row>
    <row r="86" spans="1:5" s="3" customFormat="1" ht="15.95" customHeight="1">
      <c r="A86" s="4">
        <v>5</v>
      </c>
      <c r="B86" s="5" t="s">
        <v>277</v>
      </c>
      <c r="C86" s="6">
        <v>36</v>
      </c>
      <c r="D86" s="6">
        <v>1</v>
      </c>
      <c r="E86" s="6">
        <f t="shared" si="4"/>
        <v>37</v>
      </c>
    </row>
    <row r="87" spans="1:5" s="3" customFormat="1" ht="15.95" customHeight="1">
      <c r="A87" s="4">
        <v>6</v>
      </c>
      <c r="B87" s="5" t="s">
        <v>288</v>
      </c>
      <c r="C87" s="6">
        <v>37</v>
      </c>
      <c r="D87" s="6">
        <v>2</v>
      </c>
      <c r="E87" s="6">
        <f t="shared" si="4"/>
        <v>39</v>
      </c>
    </row>
    <row r="88" spans="1:5" s="3" customFormat="1" ht="15.95" customHeight="1">
      <c r="A88" s="4">
        <v>7</v>
      </c>
      <c r="B88" s="5" t="s">
        <v>297</v>
      </c>
      <c r="C88" s="6">
        <v>28</v>
      </c>
      <c r="D88" s="6">
        <v>0</v>
      </c>
      <c r="E88" s="6">
        <f t="shared" si="4"/>
        <v>28</v>
      </c>
    </row>
    <row r="89" spans="1:5" s="3" customFormat="1" ht="15.95" customHeight="1">
      <c r="A89" s="4">
        <v>8</v>
      </c>
      <c r="B89" s="5" t="s">
        <v>307</v>
      </c>
      <c r="C89" s="6">
        <v>31</v>
      </c>
      <c r="D89" s="6">
        <v>1</v>
      </c>
      <c r="E89" s="6">
        <f t="shared" si="4"/>
        <v>32</v>
      </c>
    </row>
    <row r="90" spans="1:5" s="3" customFormat="1" ht="15.95" customHeight="1">
      <c r="A90" s="4">
        <v>9</v>
      </c>
      <c r="B90" s="5" t="s">
        <v>312</v>
      </c>
      <c r="C90" s="6">
        <v>20</v>
      </c>
      <c r="D90" s="6">
        <v>0</v>
      </c>
      <c r="E90" s="6">
        <f t="shared" si="4"/>
        <v>20</v>
      </c>
    </row>
    <row r="91" spans="1:5" s="3" customFormat="1" ht="15.95" customHeight="1">
      <c r="A91" s="4">
        <v>10</v>
      </c>
      <c r="B91" s="5" t="s">
        <v>311</v>
      </c>
      <c r="C91" s="6">
        <v>45</v>
      </c>
      <c r="D91" s="6">
        <v>0</v>
      </c>
      <c r="E91" s="6">
        <f t="shared" si="4"/>
        <v>45</v>
      </c>
    </row>
    <row r="92" spans="1:5" s="3" customFormat="1" ht="15.95" customHeight="1">
      <c r="A92" s="4">
        <v>11</v>
      </c>
      <c r="B92" s="5" t="s">
        <v>278</v>
      </c>
      <c r="C92" s="6">
        <v>39</v>
      </c>
      <c r="D92" s="6">
        <v>0</v>
      </c>
      <c r="E92" s="6">
        <f t="shared" si="4"/>
        <v>39</v>
      </c>
    </row>
    <row r="93" spans="1:5" s="3" customFormat="1" ht="15.95" customHeight="1">
      <c r="A93" s="4">
        <v>12</v>
      </c>
      <c r="B93" s="5" t="s">
        <v>275</v>
      </c>
      <c r="C93" s="6">
        <v>35</v>
      </c>
      <c r="D93" s="6">
        <v>1</v>
      </c>
      <c r="E93" s="6">
        <f t="shared" si="4"/>
        <v>36</v>
      </c>
    </row>
    <row r="94" spans="1:5" s="3" customFormat="1" ht="15.95" customHeight="1">
      <c r="A94" s="4">
        <v>13</v>
      </c>
      <c r="B94" s="5" t="s">
        <v>309</v>
      </c>
      <c r="C94" s="6">
        <v>23</v>
      </c>
      <c r="D94" s="6">
        <v>0</v>
      </c>
      <c r="E94" s="6">
        <f t="shared" si="4"/>
        <v>23</v>
      </c>
    </row>
    <row r="95" spans="1:5" s="3" customFormat="1" ht="15.95" customHeight="1">
      <c r="A95" s="4">
        <v>14</v>
      </c>
      <c r="B95" s="5" t="s">
        <v>276</v>
      </c>
      <c r="C95" s="6">
        <v>31</v>
      </c>
      <c r="D95" s="6">
        <v>0</v>
      </c>
      <c r="E95" s="6">
        <f t="shared" si="4"/>
        <v>31</v>
      </c>
    </row>
    <row r="96" spans="1:5" s="3" customFormat="1" ht="15.95" customHeight="1">
      <c r="A96" s="4">
        <v>15</v>
      </c>
      <c r="B96" s="5" t="s">
        <v>303</v>
      </c>
      <c r="C96" s="6">
        <v>34</v>
      </c>
      <c r="D96" s="6">
        <v>0</v>
      </c>
      <c r="E96" s="6">
        <f t="shared" si="4"/>
        <v>34</v>
      </c>
    </row>
    <row r="97" spans="1:5" s="3" customFormat="1" ht="15.95" customHeight="1">
      <c r="A97" s="4">
        <v>16</v>
      </c>
      <c r="B97" s="5" t="s">
        <v>274</v>
      </c>
      <c r="C97" s="6">
        <v>42</v>
      </c>
      <c r="D97" s="6">
        <v>0</v>
      </c>
      <c r="E97" s="6">
        <f t="shared" si="4"/>
        <v>42</v>
      </c>
    </row>
    <row r="98" spans="1:5" s="3" customFormat="1" ht="15.95" customHeight="1">
      <c r="A98" s="4">
        <v>17</v>
      </c>
      <c r="B98" s="5" t="s">
        <v>269</v>
      </c>
      <c r="C98" s="6">
        <v>39</v>
      </c>
      <c r="D98" s="6">
        <v>1</v>
      </c>
      <c r="E98" s="6">
        <f t="shared" si="4"/>
        <v>40</v>
      </c>
    </row>
    <row r="99" spans="1:5" s="3" customFormat="1" ht="15.95" customHeight="1">
      <c r="A99" s="4">
        <v>18</v>
      </c>
      <c r="B99" s="5" t="s">
        <v>284</v>
      </c>
      <c r="C99" s="6">
        <v>40</v>
      </c>
      <c r="D99" s="6">
        <v>0</v>
      </c>
      <c r="E99" s="6">
        <f t="shared" si="4"/>
        <v>40</v>
      </c>
    </row>
    <row r="100" spans="1:5" s="3" customFormat="1" ht="15.95" customHeight="1">
      <c r="A100" s="4">
        <v>19</v>
      </c>
      <c r="B100" s="5" t="s">
        <v>289</v>
      </c>
      <c r="C100" s="6">
        <v>39</v>
      </c>
      <c r="D100" s="6">
        <v>0</v>
      </c>
      <c r="E100" s="6">
        <f t="shared" si="4"/>
        <v>39</v>
      </c>
    </row>
    <row r="101" spans="1:5" s="3" customFormat="1" ht="15.95" customHeight="1">
      <c r="A101" s="4">
        <v>20</v>
      </c>
      <c r="B101" s="5" t="s">
        <v>292</v>
      </c>
      <c r="C101" s="6">
        <v>48</v>
      </c>
      <c r="D101" s="6">
        <v>2</v>
      </c>
      <c r="E101" s="6">
        <f t="shared" si="4"/>
        <v>50</v>
      </c>
    </row>
    <row r="102" spans="1:5" s="3" customFormat="1" ht="15.95" customHeight="1">
      <c r="A102" s="4">
        <v>21</v>
      </c>
      <c r="B102" s="5" t="s">
        <v>296</v>
      </c>
      <c r="C102" s="6">
        <v>30</v>
      </c>
      <c r="D102" s="6">
        <v>0</v>
      </c>
      <c r="E102" s="6">
        <f t="shared" si="4"/>
        <v>30</v>
      </c>
    </row>
    <row r="103" spans="1:5" s="3" customFormat="1" ht="15.95" customHeight="1">
      <c r="A103" s="4">
        <v>22</v>
      </c>
      <c r="B103" s="5" t="s">
        <v>300</v>
      </c>
      <c r="C103" s="6">
        <v>38</v>
      </c>
      <c r="D103" s="6">
        <v>0</v>
      </c>
      <c r="E103" s="6">
        <f t="shared" si="4"/>
        <v>38</v>
      </c>
    </row>
    <row r="104" spans="1:5" s="3" customFormat="1" ht="15.95" customHeight="1">
      <c r="A104" s="4">
        <v>23</v>
      </c>
      <c r="B104" s="5" t="s">
        <v>304</v>
      </c>
      <c r="C104" s="6">
        <v>43</v>
      </c>
      <c r="D104" s="6">
        <v>0</v>
      </c>
      <c r="E104" s="6">
        <f t="shared" si="4"/>
        <v>43</v>
      </c>
    </row>
    <row r="105" spans="1:5" s="3" customFormat="1" ht="15.95" customHeight="1">
      <c r="A105" s="4">
        <v>24</v>
      </c>
      <c r="B105" s="5" t="s">
        <v>306</v>
      </c>
      <c r="C105" s="6">
        <v>31</v>
      </c>
      <c r="D105" s="6">
        <v>0</v>
      </c>
      <c r="E105" s="6">
        <f t="shared" si="4"/>
        <v>31</v>
      </c>
    </row>
    <row r="106" spans="1:5" s="3" customFormat="1" ht="15.95" customHeight="1">
      <c r="A106" s="4">
        <v>25</v>
      </c>
      <c r="B106" s="5" t="s">
        <v>270</v>
      </c>
      <c r="C106" s="6">
        <v>36</v>
      </c>
      <c r="D106" s="6">
        <v>0</v>
      </c>
      <c r="E106" s="6">
        <f t="shared" si="4"/>
        <v>36</v>
      </c>
    </row>
    <row r="107" spans="1:5" s="3" customFormat="1" ht="15.95" customHeight="1">
      <c r="A107" s="4">
        <v>26</v>
      </c>
      <c r="B107" s="5" t="s">
        <v>294</v>
      </c>
      <c r="C107" s="6">
        <v>36</v>
      </c>
      <c r="D107" s="6">
        <v>0</v>
      </c>
      <c r="E107" s="6">
        <f t="shared" si="4"/>
        <v>36</v>
      </c>
    </row>
    <row r="108" spans="1:5" s="3" customFormat="1" ht="15.95" customHeight="1">
      <c r="A108" s="4">
        <v>27</v>
      </c>
      <c r="B108" s="5" t="s">
        <v>272</v>
      </c>
      <c r="C108" s="6">
        <v>10</v>
      </c>
      <c r="D108" s="6">
        <v>0</v>
      </c>
      <c r="E108" s="6">
        <f t="shared" si="4"/>
        <v>10</v>
      </c>
    </row>
    <row r="109" spans="1:5" s="3" customFormat="1" ht="15.95" customHeight="1">
      <c r="A109" s="4">
        <v>28</v>
      </c>
      <c r="B109" s="5" t="s">
        <v>271</v>
      </c>
      <c r="C109" s="6">
        <v>24</v>
      </c>
      <c r="D109" s="6">
        <v>0</v>
      </c>
      <c r="E109" s="6">
        <f t="shared" si="4"/>
        <v>24</v>
      </c>
    </row>
    <row r="110" spans="1:5" s="3" customFormat="1" ht="15.95" customHeight="1">
      <c r="A110" s="4">
        <v>29</v>
      </c>
      <c r="B110" s="5" t="s">
        <v>273</v>
      </c>
      <c r="C110" s="6">
        <v>48</v>
      </c>
      <c r="D110" s="6">
        <v>0</v>
      </c>
      <c r="E110" s="6">
        <f t="shared" si="4"/>
        <v>48</v>
      </c>
    </row>
    <row r="111" spans="1:5" s="3" customFormat="1" ht="15.95" customHeight="1">
      <c r="A111" s="4">
        <v>30</v>
      </c>
      <c r="B111" s="5" t="s">
        <v>279</v>
      </c>
      <c r="C111" s="6">
        <v>44</v>
      </c>
      <c r="D111" s="6">
        <v>0</v>
      </c>
      <c r="E111" s="6">
        <f t="shared" si="4"/>
        <v>44</v>
      </c>
    </row>
    <row r="112" spans="1:5" s="3" customFormat="1" ht="15.95" customHeight="1">
      <c r="A112" s="4">
        <v>31</v>
      </c>
      <c r="B112" s="5" t="s">
        <v>280</v>
      </c>
      <c r="C112" s="6">
        <v>47</v>
      </c>
      <c r="D112" s="6">
        <v>0</v>
      </c>
      <c r="E112" s="6">
        <f t="shared" si="4"/>
        <v>47</v>
      </c>
    </row>
    <row r="113" spans="1:5" s="3" customFormat="1" ht="15.95" customHeight="1">
      <c r="A113" s="4">
        <v>32</v>
      </c>
      <c r="B113" s="5" t="s">
        <v>281</v>
      </c>
      <c r="C113" s="6">
        <v>42</v>
      </c>
      <c r="D113" s="6">
        <v>1</v>
      </c>
      <c r="E113" s="6">
        <f t="shared" si="4"/>
        <v>43</v>
      </c>
    </row>
    <row r="114" spans="1:5" s="3" customFormat="1" ht="15.95" customHeight="1">
      <c r="A114" s="4">
        <v>33</v>
      </c>
      <c r="B114" s="5" t="s">
        <v>282</v>
      </c>
      <c r="C114" s="6">
        <v>38</v>
      </c>
      <c r="D114" s="6">
        <v>0</v>
      </c>
      <c r="E114" s="6">
        <f t="shared" ref="E114:E135" si="5">SUM(C114:D114)</f>
        <v>38</v>
      </c>
    </row>
    <row r="115" spans="1:5" s="3" customFormat="1" ht="15.95" customHeight="1">
      <c r="A115" s="4">
        <v>34</v>
      </c>
      <c r="B115" s="5" t="s">
        <v>283</v>
      </c>
      <c r="C115" s="6">
        <v>39</v>
      </c>
      <c r="D115" s="6">
        <v>0</v>
      </c>
      <c r="E115" s="6">
        <f t="shared" si="5"/>
        <v>39</v>
      </c>
    </row>
    <row r="116" spans="1:5" s="3" customFormat="1" ht="15.95" customHeight="1">
      <c r="A116" s="4">
        <v>35</v>
      </c>
      <c r="B116" s="5" t="s">
        <v>285</v>
      </c>
      <c r="C116" s="6">
        <v>41</v>
      </c>
      <c r="D116" s="6">
        <v>4</v>
      </c>
      <c r="E116" s="6">
        <f t="shared" si="5"/>
        <v>45</v>
      </c>
    </row>
    <row r="117" spans="1:5" s="3" customFormat="1" ht="15.95" customHeight="1">
      <c r="A117" s="4">
        <v>36</v>
      </c>
      <c r="B117" s="5" t="s">
        <v>286</v>
      </c>
      <c r="C117" s="6">
        <v>37</v>
      </c>
      <c r="D117" s="6">
        <v>0</v>
      </c>
      <c r="E117" s="6">
        <f t="shared" si="5"/>
        <v>37</v>
      </c>
    </row>
    <row r="118" spans="1:5" s="3" customFormat="1" ht="15.95" customHeight="1">
      <c r="A118" s="4">
        <v>37</v>
      </c>
      <c r="B118" s="5" t="s">
        <v>287</v>
      </c>
      <c r="C118" s="6">
        <v>39</v>
      </c>
      <c r="D118" s="6">
        <v>0</v>
      </c>
      <c r="E118" s="6">
        <f t="shared" si="5"/>
        <v>39</v>
      </c>
    </row>
    <row r="119" spans="1:5" s="3" customFormat="1" ht="15.95" customHeight="1">
      <c r="A119" s="4">
        <v>38</v>
      </c>
      <c r="B119" s="5" t="s">
        <v>290</v>
      </c>
      <c r="C119" s="6">
        <v>40</v>
      </c>
      <c r="D119" s="6">
        <v>0</v>
      </c>
      <c r="E119" s="6">
        <f t="shared" si="5"/>
        <v>40</v>
      </c>
    </row>
    <row r="120" spans="1:5" s="3" customFormat="1" ht="15.95" customHeight="1">
      <c r="A120" s="4">
        <v>39</v>
      </c>
      <c r="B120" s="5" t="s">
        <v>293</v>
      </c>
      <c r="C120" s="6">
        <v>37</v>
      </c>
      <c r="D120" s="6">
        <v>0</v>
      </c>
      <c r="E120" s="6">
        <f t="shared" si="5"/>
        <v>37</v>
      </c>
    </row>
    <row r="121" spans="1:5" s="3" customFormat="1" ht="15.95" customHeight="1">
      <c r="A121" s="4">
        <v>40</v>
      </c>
      <c r="B121" s="5" t="s">
        <v>295</v>
      </c>
      <c r="C121" s="6">
        <v>43</v>
      </c>
      <c r="D121" s="6">
        <v>0</v>
      </c>
      <c r="E121" s="6">
        <f t="shared" si="5"/>
        <v>43</v>
      </c>
    </row>
    <row r="122" spans="1:5" s="3" customFormat="1" ht="15.95" customHeight="1">
      <c r="A122" s="4">
        <v>41</v>
      </c>
      <c r="B122" s="5" t="s">
        <v>298</v>
      </c>
      <c r="C122" s="6">
        <v>38</v>
      </c>
      <c r="D122" s="6">
        <v>1</v>
      </c>
      <c r="E122" s="6">
        <f t="shared" si="5"/>
        <v>39</v>
      </c>
    </row>
    <row r="123" spans="1:5" s="3" customFormat="1" ht="15.95" customHeight="1">
      <c r="A123" s="4">
        <v>42</v>
      </c>
      <c r="B123" s="5" t="s">
        <v>299</v>
      </c>
      <c r="C123" s="6">
        <v>35</v>
      </c>
      <c r="D123" s="6">
        <v>0</v>
      </c>
      <c r="E123" s="6">
        <f t="shared" si="5"/>
        <v>35</v>
      </c>
    </row>
    <row r="124" spans="1:5" s="3" customFormat="1" ht="15.95" customHeight="1">
      <c r="A124" s="4">
        <v>43</v>
      </c>
      <c r="B124" s="5" t="s">
        <v>313</v>
      </c>
      <c r="C124" s="6">
        <v>2</v>
      </c>
      <c r="D124" s="6">
        <v>32</v>
      </c>
      <c r="E124" s="6">
        <f t="shared" si="5"/>
        <v>34</v>
      </c>
    </row>
    <row r="125" spans="1:5" s="3" customFormat="1" ht="15.95" customHeight="1">
      <c r="A125" s="4">
        <v>44</v>
      </c>
      <c r="B125" s="5" t="s">
        <v>302</v>
      </c>
      <c r="C125" s="6">
        <v>1</v>
      </c>
      <c r="D125" s="6">
        <v>41</v>
      </c>
      <c r="E125" s="6">
        <f t="shared" si="5"/>
        <v>42</v>
      </c>
    </row>
    <row r="126" spans="1:5" s="3" customFormat="1" ht="15.95" customHeight="1">
      <c r="A126" s="4">
        <v>45</v>
      </c>
      <c r="B126" s="5" t="s">
        <v>264</v>
      </c>
      <c r="C126" s="6">
        <v>17</v>
      </c>
      <c r="D126" s="6">
        <v>0</v>
      </c>
      <c r="E126" s="6">
        <f t="shared" si="5"/>
        <v>17</v>
      </c>
    </row>
    <row r="127" spans="1:5" s="3" customFormat="1" ht="15.95" customHeight="1">
      <c r="A127" s="4">
        <v>46</v>
      </c>
      <c r="B127" s="5" t="s">
        <v>262</v>
      </c>
      <c r="C127" s="6">
        <v>49</v>
      </c>
      <c r="D127" s="6">
        <v>1</v>
      </c>
      <c r="E127" s="6">
        <f t="shared" si="5"/>
        <v>50</v>
      </c>
    </row>
    <row r="128" spans="1:5" s="3" customFormat="1" ht="15.95" customHeight="1">
      <c r="A128" s="4">
        <v>47</v>
      </c>
      <c r="B128" s="5" t="s">
        <v>261</v>
      </c>
      <c r="C128" s="6">
        <v>15</v>
      </c>
      <c r="D128" s="6">
        <v>1</v>
      </c>
      <c r="E128" s="6">
        <f t="shared" si="5"/>
        <v>16</v>
      </c>
    </row>
    <row r="129" spans="1:5" s="3" customFormat="1" ht="15.95" customHeight="1">
      <c r="A129" s="4">
        <v>48</v>
      </c>
      <c r="B129" s="5" t="s">
        <v>260</v>
      </c>
      <c r="C129" s="6">
        <v>18</v>
      </c>
      <c r="D129" s="6">
        <v>1</v>
      </c>
      <c r="E129" s="6">
        <f t="shared" si="5"/>
        <v>19</v>
      </c>
    </row>
    <row r="130" spans="1:5" s="3" customFormat="1" ht="15.95" customHeight="1">
      <c r="A130" s="4">
        <v>49</v>
      </c>
      <c r="B130" s="5" t="s">
        <v>263</v>
      </c>
      <c r="C130" s="6">
        <v>19</v>
      </c>
      <c r="D130" s="6">
        <v>1</v>
      </c>
      <c r="E130" s="6">
        <f t="shared" si="5"/>
        <v>20</v>
      </c>
    </row>
    <row r="131" spans="1:5" s="3" customFormat="1" ht="15.95" customHeight="1">
      <c r="A131" s="4">
        <v>50</v>
      </c>
      <c r="B131" s="5" t="s">
        <v>305</v>
      </c>
      <c r="C131" s="6">
        <v>26</v>
      </c>
      <c r="D131" s="6">
        <v>3</v>
      </c>
      <c r="E131" s="6">
        <f t="shared" si="5"/>
        <v>29</v>
      </c>
    </row>
    <row r="132" spans="1:5" s="3" customFormat="1" ht="15.95" customHeight="1">
      <c r="A132" s="4">
        <v>51</v>
      </c>
      <c r="B132" s="5" t="s">
        <v>265</v>
      </c>
      <c r="C132" s="6">
        <v>24</v>
      </c>
      <c r="D132" s="6">
        <v>4</v>
      </c>
      <c r="E132" s="6">
        <f t="shared" si="5"/>
        <v>28</v>
      </c>
    </row>
    <row r="133" spans="1:5" s="3" customFormat="1" ht="15.95" customHeight="1">
      <c r="A133" s="4">
        <v>52</v>
      </c>
      <c r="B133" s="5" t="s">
        <v>267</v>
      </c>
      <c r="C133" s="6">
        <v>11</v>
      </c>
      <c r="D133" s="6">
        <v>34</v>
      </c>
      <c r="E133" s="6">
        <f t="shared" si="5"/>
        <v>45</v>
      </c>
    </row>
    <row r="134" spans="1:5" s="3" customFormat="1" ht="15.95" customHeight="1">
      <c r="A134" s="4">
        <v>53</v>
      </c>
      <c r="B134" s="5" t="s">
        <v>268</v>
      </c>
      <c r="C134" s="6">
        <v>18</v>
      </c>
      <c r="D134" s="6">
        <v>19</v>
      </c>
      <c r="E134" s="6">
        <f t="shared" si="5"/>
        <v>37</v>
      </c>
    </row>
    <row r="135" spans="1:5" s="3" customFormat="1" ht="15.95" customHeight="1">
      <c r="A135" s="4">
        <v>54</v>
      </c>
      <c r="B135" s="5" t="s">
        <v>266</v>
      </c>
      <c r="C135" s="6">
        <v>9</v>
      </c>
      <c r="D135" s="6">
        <v>27</v>
      </c>
      <c r="E135" s="6">
        <f t="shared" si="5"/>
        <v>36</v>
      </c>
    </row>
    <row r="136" spans="1:5" s="3" customFormat="1" ht="15.95" customHeight="1">
      <c r="A136" s="8" t="s">
        <v>2</v>
      </c>
      <c r="B136" s="7"/>
      <c r="C136" s="16">
        <f>SUM(C82:C135)</f>
        <v>1756</v>
      </c>
      <c r="D136" s="16">
        <f t="shared" ref="D136:E136" si="6">SUM(D82:D135)</f>
        <v>178</v>
      </c>
      <c r="E136" s="16">
        <f t="shared" si="6"/>
        <v>1934</v>
      </c>
    </row>
    <row r="137" spans="1:5" s="3" customFormat="1" ht="9.9499999999999993" customHeight="1">
      <c r="A137" s="13"/>
      <c r="B137" s="14"/>
      <c r="C137" s="15"/>
      <c r="D137" s="15"/>
      <c r="E137" s="15"/>
    </row>
    <row r="138" spans="1:5" s="3" customFormat="1" ht="15.95" customHeight="1">
      <c r="A138" s="36" t="s">
        <v>163</v>
      </c>
      <c r="B138" s="37"/>
      <c r="C138" s="37"/>
      <c r="D138" s="37"/>
      <c r="E138" s="38"/>
    </row>
    <row r="139" spans="1:5" s="3" customFormat="1" ht="15.95" customHeight="1">
      <c r="A139" s="36" t="s">
        <v>460</v>
      </c>
      <c r="B139" s="37"/>
      <c r="C139" s="37"/>
      <c r="D139" s="37"/>
      <c r="E139" s="38"/>
    </row>
    <row r="140" spans="1:5" s="3" customFormat="1" ht="15.6" customHeight="1">
      <c r="A140" s="4">
        <v>1</v>
      </c>
      <c r="B140" s="5" t="s">
        <v>164</v>
      </c>
      <c r="C140" s="6">
        <v>25</v>
      </c>
      <c r="D140" s="6">
        <v>2</v>
      </c>
      <c r="E140" s="6">
        <f t="shared" ref="E140:E194" si="7">SUM(C140:D140)</f>
        <v>27</v>
      </c>
    </row>
    <row r="141" spans="1:5" s="3" customFormat="1" ht="15.6" customHeight="1">
      <c r="A141" s="4">
        <v>2</v>
      </c>
      <c r="B141" s="5" t="s">
        <v>165</v>
      </c>
      <c r="C141" s="6">
        <v>46</v>
      </c>
      <c r="D141" s="6">
        <v>0</v>
      </c>
      <c r="E141" s="6">
        <f t="shared" si="7"/>
        <v>46</v>
      </c>
    </row>
    <row r="142" spans="1:5" s="3" customFormat="1" ht="15.6" customHeight="1">
      <c r="A142" s="4">
        <v>3</v>
      </c>
      <c r="B142" s="5" t="s">
        <v>166</v>
      </c>
      <c r="C142" s="6">
        <v>40</v>
      </c>
      <c r="D142" s="6">
        <v>2</v>
      </c>
      <c r="E142" s="6">
        <f t="shared" si="7"/>
        <v>42</v>
      </c>
    </row>
    <row r="143" spans="1:5" s="3" customFormat="1" ht="15.6" customHeight="1">
      <c r="A143" s="4">
        <v>4</v>
      </c>
      <c r="B143" s="5" t="s">
        <v>167</v>
      </c>
      <c r="C143" s="6">
        <v>36</v>
      </c>
      <c r="D143" s="6">
        <v>4</v>
      </c>
      <c r="E143" s="6">
        <f t="shared" si="7"/>
        <v>40</v>
      </c>
    </row>
    <row r="144" spans="1:5" s="3" customFormat="1" ht="15.6" customHeight="1">
      <c r="A144" s="4">
        <v>5</v>
      </c>
      <c r="B144" s="5" t="s">
        <v>168</v>
      </c>
      <c r="C144" s="6">
        <v>28</v>
      </c>
      <c r="D144" s="6">
        <v>26</v>
      </c>
      <c r="E144" s="6">
        <f t="shared" si="7"/>
        <v>54</v>
      </c>
    </row>
    <row r="145" spans="1:5" s="3" customFormat="1" ht="15.6" customHeight="1">
      <c r="A145" s="4">
        <v>6</v>
      </c>
      <c r="B145" s="5" t="s">
        <v>169</v>
      </c>
      <c r="C145" s="6">
        <v>5</v>
      </c>
      <c r="D145" s="6">
        <v>55</v>
      </c>
      <c r="E145" s="6">
        <f t="shared" si="7"/>
        <v>60</v>
      </c>
    </row>
    <row r="146" spans="1:5" s="3" customFormat="1" ht="15.6" customHeight="1">
      <c r="A146" s="4">
        <v>7</v>
      </c>
      <c r="B146" s="5" t="s">
        <v>170</v>
      </c>
      <c r="C146" s="6">
        <v>68</v>
      </c>
      <c r="D146" s="6">
        <v>0</v>
      </c>
      <c r="E146" s="6">
        <f t="shared" si="7"/>
        <v>68</v>
      </c>
    </row>
    <row r="147" spans="1:5" s="3" customFormat="1" ht="15.6" customHeight="1">
      <c r="A147" s="4">
        <v>8</v>
      </c>
      <c r="B147" s="5" t="s">
        <v>171</v>
      </c>
      <c r="C147" s="6">
        <v>6</v>
      </c>
      <c r="D147" s="6">
        <v>31</v>
      </c>
      <c r="E147" s="6">
        <f t="shared" si="7"/>
        <v>37</v>
      </c>
    </row>
    <row r="148" spans="1:5" s="3" customFormat="1" ht="15.6" customHeight="1">
      <c r="A148" s="4">
        <v>9</v>
      </c>
      <c r="B148" s="5" t="s">
        <v>172</v>
      </c>
      <c r="C148" s="6">
        <v>27</v>
      </c>
      <c r="D148" s="6">
        <v>29</v>
      </c>
      <c r="E148" s="6">
        <f t="shared" si="7"/>
        <v>56</v>
      </c>
    </row>
    <row r="149" spans="1:5" s="3" customFormat="1" ht="15.6" customHeight="1">
      <c r="A149" s="4">
        <v>10</v>
      </c>
      <c r="B149" s="5" t="s">
        <v>173</v>
      </c>
      <c r="C149" s="6">
        <v>55</v>
      </c>
      <c r="D149" s="6">
        <v>0</v>
      </c>
      <c r="E149" s="6">
        <f t="shared" si="7"/>
        <v>55</v>
      </c>
    </row>
    <row r="150" spans="1:5" s="3" customFormat="1" ht="15.6" customHeight="1">
      <c r="A150" s="4">
        <v>11</v>
      </c>
      <c r="B150" s="5" t="s">
        <v>174</v>
      </c>
      <c r="C150" s="6">
        <v>57</v>
      </c>
      <c r="D150" s="6">
        <v>1</v>
      </c>
      <c r="E150" s="6">
        <f t="shared" si="7"/>
        <v>58</v>
      </c>
    </row>
    <row r="151" spans="1:5" s="3" customFormat="1" ht="15.6" customHeight="1">
      <c r="A151" s="4">
        <v>12</v>
      </c>
      <c r="B151" s="5" t="s">
        <v>175</v>
      </c>
      <c r="C151" s="6">
        <v>21</v>
      </c>
      <c r="D151" s="6">
        <v>0</v>
      </c>
      <c r="E151" s="6">
        <f t="shared" si="7"/>
        <v>21</v>
      </c>
    </row>
    <row r="152" spans="1:5" s="3" customFormat="1" ht="15.6" customHeight="1">
      <c r="A152" s="4">
        <v>13</v>
      </c>
      <c r="B152" s="5" t="s">
        <v>176</v>
      </c>
      <c r="C152" s="6">
        <v>23</v>
      </c>
      <c r="D152" s="6">
        <v>0</v>
      </c>
      <c r="E152" s="6">
        <f t="shared" si="7"/>
        <v>23</v>
      </c>
    </row>
    <row r="153" spans="1:5" s="3" customFormat="1" ht="15.6" customHeight="1">
      <c r="A153" s="4">
        <v>14</v>
      </c>
      <c r="B153" s="5" t="s">
        <v>177</v>
      </c>
      <c r="C153" s="6">
        <v>54</v>
      </c>
      <c r="D153" s="6">
        <v>0</v>
      </c>
      <c r="E153" s="6">
        <f t="shared" si="7"/>
        <v>54</v>
      </c>
    </row>
    <row r="154" spans="1:5" s="3" customFormat="1" ht="15.6" customHeight="1">
      <c r="A154" s="4">
        <v>15</v>
      </c>
      <c r="B154" s="5" t="s">
        <v>178</v>
      </c>
      <c r="C154" s="6">
        <v>56</v>
      </c>
      <c r="D154" s="6">
        <v>0</v>
      </c>
      <c r="E154" s="6">
        <f t="shared" si="7"/>
        <v>56</v>
      </c>
    </row>
    <row r="155" spans="1:5" s="3" customFormat="1" ht="15.6" customHeight="1">
      <c r="A155" s="4">
        <v>16</v>
      </c>
      <c r="B155" s="5" t="s">
        <v>179</v>
      </c>
      <c r="C155" s="6">
        <v>45</v>
      </c>
      <c r="D155" s="6">
        <v>0</v>
      </c>
      <c r="E155" s="6">
        <f t="shared" si="7"/>
        <v>45</v>
      </c>
    </row>
    <row r="156" spans="1:5" s="3" customFormat="1" ht="15.6" customHeight="1">
      <c r="A156" s="4">
        <v>17</v>
      </c>
      <c r="B156" s="5" t="s">
        <v>180</v>
      </c>
      <c r="C156" s="6">
        <v>42</v>
      </c>
      <c r="D156" s="6">
        <v>0</v>
      </c>
      <c r="E156" s="6">
        <f t="shared" si="7"/>
        <v>42</v>
      </c>
    </row>
    <row r="157" spans="1:5" s="3" customFormat="1" ht="15.6" customHeight="1">
      <c r="A157" s="4">
        <v>18</v>
      </c>
      <c r="B157" s="5" t="s">
        <v>181</v>
      </c>
      <c r="C157" s="6">
        <v>41</v>
      </c>
      <c r="D157" s="6">
        <v>0</v>
      </c>
      <c r="E157" s="6">
        <f t="shared" si="7"/>
        <v>41</v>
      </c>
    </row>
    <row r="158" spans="1:5" s="3" customFormat="1" ht="15.6" customHeight="1">
      <c r="A158" s="4">
        <v>19</v>
      </c>
      <c r="B158" s="5" t="s">
        <v>182</v>
      </c>
      <c r="C158" s="6">
        <v>48</v>
      </c>
      <c r="D158" s="6">
        <v>0</v>
      </c>
      <c r="E158" s="6">
        <f t="shared" si="7"/>
        <v>48</v>
      </c>
    </row>
    <row r="159" spans="1:5" s="3" customFormat="1" ht="15.6" customHeight="1">
      <c r="A159" s="4">
        <v>20</v>
      </c>
      <c r="B159" s="5" t="s">
        <v>183</v>
      </c>
      <c r="C159" s="6">
        <v>52</v>
      </c>
      <c r="D159" s="6">
        <v>0</v>
      </c>
      <c r="E159" s="6">
        <f t="shared" si="7"/>
        <v>52</v>
      </c>
    </row>
    <row r="160" spans="1:5" s="3" customFormat="1" ht="15.6" customHeight="1">
      <c r="A160" s="4">
        <v>21</v>
      </c>
      <c r="B160" s="5" t="s">
        <v>184</v>
      </c>
      <c r="C160" s="6">
        <v>49</v>
      </c>
      <c r="D160" s="6">
        <v>1</v>
      </c>
      <c r="E160" s="6">
        <f t="shared" si="7"/>
        <v>50</v>
      </c>
    </row>
    <row r="161" spans="1:5" s="3" customFormat="1" ht="15.6" customHeight="1">
      <c r="A161" s="4">
        <v>22</v>
      </c>
      <c r="B161" s="5" t="s">
        <v>185</v>
      </c>
      <c r="C161" s="6">
        <v>45</v>
      </c>
      <c r="D161" s="6">
        <v>0</v>
      </c>
      <c r="E161" s="6">
        <f t="shared" si="7"/>
        <v>45</v>
      </c>
    </row>
    <row r="162" spans="1:5" s="3" customFormat="1" ht="15.6" customHeight="1">
      <c r="A162" s="4">
        <v>23</v>
      </c>
      <c r="B162" s="5" t="s">
        <v>186</v>
      </c>
      <c r="C162" s="6">
        <v>55</v>
      </c>
      <c r="D162" s="6">
        <v>0</v>
      </c>
      <c r="E162" s="6">
        <f t="shared" si="7"/>
        <v>55</v>
      </c>
    </row>
    <row r="163" spans="1:5" s="3" customFormat="1" ht="15.6" customHeight="1">
      <c r="A163" s="4">
        <v>24</v>
      </c>
      <c r="B163" s="5" t="s">
        <v>187</v>
      </c>
      <c r="C163" s="6">
        <v>54</v>
      </c>
      <c r="D163" s="6">
        <v>0</v>
      </c>
      <c r="E163" s="6">
        <f t="shared" si="7"/>
        <v>54</v>
      </c>
    </row>
    <row r="164" spans="1:5" s="3" customFormat="1" ht="15.6" customHeight="1">
      <c r="A164" s="4">
        <v>25</v>
      </c>
      <c r="B164" s="5" t="s">
        <v>188</v>
      </c>
      <c r="C164" s="6">
        <v>51</v>
      </c>
      <c r="D164" s="6">
        <v>0</v>
      </c>
      <c r="E164" s="6">
        <f t="shared" si="7"/>
        <v>51</v>
      </c>
    </row>
    <row r="165" spans="1:5" s="3" customFormat="1" ht="15.6" customHeight="1">
      <c r="A165" s="4">
        <v>26</v>
      </c>
      <c r="B165" s="5" t="s">
        <v>189</v>
      </c>
      <c r="C165" s="6">
        <v>50</v>
      </c>
      <c r="D165" s="6">
        <v>0</v>
      </c>
      <c r="E165" s="6">
        <f t="shared" si="7"/>
        <v>50</v>
      </c>
    </row>
    <row r="166" spans="1:5" s="3" customFormat="1" ht="15.6" customHeight="1">
      <c r="A166" s="4">
        <v>27</v>
      </c>
      <c r="B166" s="5" t="s">
        <v>190</v>
      </c>
      <c r="C166" s="6">
        <v>37</v>
      </c>
      <c r="D166" s="6">
        <v>1</v>
      </c>
      <c r="E166" s="6">
        <f t="shared" si="7"/>
        <v>38</v>
      </c>
    </row>
    <row r="167" spans="1:5" s="3" customFormat="1" ht="15.6" customHeight="1">
      <c r="A167" s="4">
        <v>28</v>
      </c>
      <c r="B167" s="5" t="s">
        <v>191</v>
      </c>
      <c r="C167" s="6">
        <v>56</v>
      </c>
      <c r="D167" s="6">
        <v>0</v>
      </c>
      <c r="E167" s="6">
        <f t="shared" si="7"/>
        <v>56</v>
      </c>
    </row>
    <row r="168" spans="1:5" s="3" customFormat="1" ht="15.6" customHeight="1">
      <c r="A168" s="4">
        <v>29</v>
      </c>
      <c r="B168" s="5" t="s">
        <v>192</v>
      </c>
      <c r="C168" s="6">
        <v>52</v>
      </c>
      <c r="D168" s="6">
        <v>0</v>
      </c>
      <c r="E168" s="6">
        <f t="shared" si="7"/>
        <v>52</v>
      </c>
    </row>
    <row r="169" spans="1:5" s="3" customFormat="1" ht="15.6" customHeight="1">
      <c r="A169" s="4">
        <v>30</v>
      </c>
      <c r="B169" s="5" t="s">
        <v>193</v>
      </c>
      <c r="C169" s="6">
        <v>50</v>
      </c>
      <c r="D169" s="6">
        <v>0</v>
      </c>
      <c r="E169" s="6">
        <f t="shared" si="7"/>
        <v>50</v>
      </c>
    </row>
    <row r="170" spans="1:5" s="3" customFormat="1" ht="15.6" customHeight="1">
      <c r="A170" s="4">
        <v>31</v>
      </c>
      <c r="B170" s="5" t="s">
        <v>194</v>
      </c>
      <c r="C170" s="6">
        <v>55</v>
      </c>
      <c r="D170" s="6">
        <v>1</v>
      </c>
      <c r="E170" s="6">
        <f t="shared" si="7"/>
        <v>56</v>
      </c>
    </row>
    <row r="171" spans="1:5" s="3" customFormat="1" ht="15.6" customHeight="1">
      <c r="A171" s="4">
        <v>32</v>
      </c>
      <c r="B171" s="5" t="s">
        <v>195</v>
      </c>
      <c r="C171" s="6">
        <v>55</v>
      </c>
      <c r="D171" s="6">
        <v>0</v>
      </c>
      <c r="E171" s="6">
        <f t="shared" si="7"/>
        <v>55</v>
      </c>
    </row>
    <row r="172" spans="1:5" s="3" customFormat="1" ht="15.6" customHeight="1">
      <c r="A172" s="4">
        <v>33</v>
      </c>
      <c r="B172" s="5" t="s">
        <v>196</v>
      </c>
      <c r="C172" s="6">
        <v>55</v>
      </c>
      <c r="D172" s="6">
        <v>0</v>
      </c>
      <c r="E172" s="6">
        <f t="shared" si="7"/>
        <v>55</v>
      </c>
    </row>
    <row r="173" spans="1:5" s="3" customFormat="1" ht="15.6" customHeight="1">
      <c r="A173" s="4">
        <v>34</v>
      </c>
      <c r="B173" s="5" t="s">
        <v>197</v>
      </c>
      <c r="C173" s="6">
        <v>38</v>
      </c>
      <c r="D173" s="6">
        <v>0</v>
      </c>
      <c r="E173" s="6">
        <f t="shared" si="7"/>
        <v>38</v>
      </c>
    </row>
    <row r="174" spans="1:5" s="3" customFormat="1" ht="15.6" customHeight="1">
      <c r="A174" s="4">
        <v>35</v>
      </c>
      <c r="B174" s="5" t="s">
        <v>198</v>
      </c>
      <c r="C174" s="6">
        <v>38</v>
      </c>
      <c r="D174" s="6">
        <v>0</v>
      </c>
      <c r="E174" s="6">
        <f t="shared" si="7"/>
        <v>38</v>
      </c>
    </row>
    <row r="175" spans="1:5" s="3" customFormat="1" ht="15.6" customHeight="1">
      <c r="A175" s="4">
        <v>36</v>
      </c>
      <c r="B175" s="5" t="s">
        <v>199</v>
      </c>
      <c r="C175" s="6">
        <v>57</v>
      </c>
      <c r="D175" s="6">
        <v>0</v>
      </c>
      <c r="E175" s="6">
        <f t="shared" si="7"/>
        <v>57</v>
      </c>
    </row>
    <row r="176" spans="1:5" s="3" customFormat="1" ht="15.6" customHeight="1">
      <c r="A176" s="4">
        <v>37</v>
      </c>
      <c r="B176" s="5" t="s">
        <v>200</v>
      </c>
      <c r="C176" s="6">
        <v>34</v>
      </c>
      <c r="D176" s="6">
        <v>0</v>
      </c>
      <c r="E176" s="6">
        <f t="shared" si="7"/>
        <v>34</v>
      </c>
    </row>
    <row r="177" spans="1:5" s="3" customFormat="1" ht="15.6" customHeight="1">
      <c r="A177" s="4">
        <v>38</v>
      </c>
      <c r="B177" s="5" t="s">
        <v>201</v>
      </c>
      <c r="C177" s="6">
        <v>51</v>
      </c>
      <c r="D177" s="6">
        <v>0</v>
      </c>
      <c r="E177" s="6">
        <f t="shared" si="7"/>
        <v>51</v>
      </c>
    </row>
    <row r="178" spans="1:5" s="3" customFormat="1" ht="15.6" customHeight="1">
      <c r="A178" s="4">
        <v>39</v>
      </c>
      <c r="B178" s="5" t="s">
        <v>202</v>
      </c>
      <c r="C178" s="6">
        <v>39</v>
      </c>
      <c r="D178" s="6">
        <v>0</v>
      </c>
      <c r="E178" s="6">
        <f t="shared" si="7"/>
        <v>39</v>
      </c>
    </row>
    <row r="179" spans="1:5" s="3" customFormat="1" ht="15.6" customHeight="1">
      <c r="A179" s="4">
        <v>40</v>
      </c>
      <c r="B179" s="5" t="s">
        <v>203</v>
      </c>
      <c r="C179" s="6">
        <v>56</v>
      </c>
      <c r="D179" s="6">
        <v>0</v>
      </c>
      <c r="E179" s="6">
        <f t="shared" si="7"/>
        <v>56</v>
      </c>
    </row>
    <row r="180" spans="1:5" s="3" customFormat="1" ht="15.6" customHeight="1">
      <c r="A180" s="4">
        <v>41</v>
      </c>
      <c r="B180" s="5" t="s">
        <v>204</v>
      </c>
      <c r="C180" s="6">
        <v>43</v>
      </c>
      <c r="D180" s="6">
        <v>0</v>
      </c>
      <c r="E180" s="6">
        <f t="shared" si="7"/>
        <v>43</v>
      </c>
    </row>
    <row r="181" spans="1:5" s="3" customFormat="1" ht="15.6" customHeight="1">
      <c r="A181" s="4">
        <v>42</v>
      </c>
      <c r="B181" s="5" t="s">
        <v>205</v>
      </c>
      <c r="C181" s="6">
        <v>65</v>
      </c>
      <c r="D181" s="6">
        <v>1</v>
      </c>
      <c r="E181" s="6">
        <f t="shared" si="7"/>
        <v>66</v>
      </c>
    </row>
    <row r="182" spans="1:5" s="3" customFormat="1" ht="15.6" customHeight="1">
      <c r="A182" s="4">
        <v>43</v>
      </c>
      <c r="B182" s="5" t="s">
        <v>206</v>
      </c>
      <c r="C182" s="6">
        <v>47</v>
      </c>
      <c r="D182" s="6">
        <v>0</v>
      </c>
      <c r="E182" s="6">
        <f t="shared" si="7"/>
        <v>47</v>
      </c>
    </row>
    <row r="183" spans="1:5" s="3" customFormat="1" ht="15.6" customHeight="1">
      <c r="A183" s="4">
        <v>44</v>
      </c>
      <c r="B183" s="5" t="s">
        <v>207</v>
      </c>
      <c r="C183" s="6">
        <v>12</v>
      </c>
      <c r="D183" s="6">
        <v>2</v>
      </c>
      <c r="E183" s="6">
        <f t="shared" si="7"/>
        <v>14</v>
      </c>
    </row>
    <row r="184" spans="1:5" s="3" customFormat="1" ht="15.6" customHeight="1">
      <c r="A184" s="4">
        <v>45</v>
      </c>
      <c r="B184" s="5" t="s">
        <v>208</v>
      </c>
      <c r="C184" s="6">
        <v>48</v>
      </c>
      <c r="D184" s="6">
        <v>0</v>
      </c>
      <c r="E184" s="6">
        <f t="shared" si="7"/>
        <v>48</v>
      </c>
    </row>
    <row r="185" spans="1:5" s="3" customFormat="1" ht="15.6" customHeight="1">
      <c r="A185" s="4">
        <v>46</v>
      </c>
      <c r="B185" s="5" t="s">
        <v>209</v>
      </c>
      <c r="C185" s="6">
        <v>56</v>
      </c>
      <c r="D185" s="6">
        <v>0</v>
      </c>
      <c r="E185" s="6">
        <f t="shared" si="7"/>
        <v>56</v>
      </c>
    </row>
    <row r="186" spans="1:5" s="3" customFormat="1" ht="15.6" customHeight="1">
      <c r="A186" s="4">
        <v>47</v>
      </c>
      <c r="B186" s="5" t="s">
        <v>210</v>
      </c>
      <c r="C186" s="6">
        <v>48</v>
      </c>
      <c r="D186" s="6">
        <v>0</v>
      </c>
      <c r="E186" s="6">
        <f t="shared" si="7"/>
        <v>48</v>
      </c>
    </row>
    <row r="187" spans="1:5" s="3" customFormat="1" ht="15.6" customHeight="1">
      <c r="A187" s="4">
        <v>48</v>
      </c>
      <c r="B187" s="5" t="s">
        <v>211</v>
      </c>
      <c r="C187" s="6">
        <v>47</v>
      </c>
      <c r="D187" s="6">
        <v>1</v>
      </c>
      <c r="E187" s="6">
        <f t="shared" si="7"/>
        <v>48</v>
      </c>
    </row>
    <row r="188" spans="1:5" s="3" customFormat="1" ht="15.6" customHeight="1">
      <c r="A188" s="4">
        <v>49</v>
      </c>
      <c r="B188" s="5" t="s">
        <v>212</v>
      </c>
      <c r="C188" s="6">
        <v>45</v>
      </c>
      <c r="D188" s="6">
        <v>0</v>
      </c>
      <c r="E188" s="6">
        <f t="shared" si="7"/>
        <v>45</v>
      </c>
    </row>
    <row r="189" spans="1:5" s="3" customFormat="1" ht="15.6" customHeight="1">
      <c r="A189" s="4">
        <v>50</v>
      </c>
      <c r="B189" s="5" t="s">
        <v>213</v>
      </c>
      <c r="C189" s="6">
        <v>45</v>
      </c>
      <c r="D189" s="6">
        <v>0</v>
      </c>
      <c r="E189" s="6">
        <f t="shared" si="7"/>
        <v>45</v>
      </c>
    </row>
    <row r="190" spans="1:5" s="3" customFormat="1" ht="15.6" customHeight="1">
      <c r="A190" s="4">
        <v>51</v>
      </c>
      <c r="B190" s="5" t="s">
        <v>214</v>
      </c>
      <c r="C190" s="6">
        <v>43</v>
      </c>
      <c r="D190" s="6">
        <v>1</v>
      </c>
      <c r="E190" s="6">
        <f t="shared" si="7"/>
        <v>44</v>
      </c>
    </row>
    <row r="191" spans="1:5" s="3" customFormat="1" ht="15.6" customHeight="1">
      <c r="A191" s="4">
        <v>52</v>
      </c>
      <c r="B191" s="5" t="s">
        <v>215</v>
      </c>
      <c r="C191" s="6">
        <v>40</v>
      </c>
      <c r="D191" s="6">
        <v>0</v>
      </c>
      <c r="E191" s="6">
        <f t="shared" si="7"/>
        <v>40</v>
      </c>
    </row>
    <row r="192" spans="1:5" s="3" customFormat="1" ht="15.6" customHeight="1">
      <c r="A192" s="4">
        <v>53</v>
      </c>
      <c r="B192" s="5" t="s">
        <v>216</v>
      </c>
      <c r="C192" s="6">
        <v>51</v>
      </c>
      <c r="D192" s="6">
        <v>0</v>
      </c>
      <c r="E192" s="6">
        <f t="shared" si="7"/>
        <v>51</v>
      </c>
    </row>
    <row r="193" spans="1:5" s="3" customFormat="1" ht="15.6" customHeight="1">
      <c r="A193" s="4">
        <v>54</v>
      </c>
      <c r="B193" s="5" t="s">
        <v>217</v>
      </c>
      <c r="C193" s="6">
        <v>3</v>
      </c>
      <c r="D193" s="6">
        <v>39</v>
      </c>
      <c r="E193" s="6">
        <f t="shared" si="7"/>
        <v>42</v>
      </c>
    </row>
    <row r="194" spans="1:5" s="3" customFormat="1" ht="15.6" customHeight="1">
      <c r="A194" s="4">
        <v>55</v>
      </c>
      <c r="B194" s="5" t="s">
        <v>218</v>
      </c>
      <c r="C194" s="6">
        <v>46</v>
      </c>
      <c r="D194" s="6">
        <v>7</v>
      </c>
      <c r="E194" s="6">
        <f t="shared" si="7"/>
        <v>53</v>
      </c>
    </row>
    <row r="195" spans="1:5" s="3" customFormat="1" ht="15.95" customHeight="1">
      <c r="A195" s="8" t="s">
        <v>2</v>
      </c>
      <c r="B195" s="7"/>
      <c r="C195" s="16">
        <f>SUM(C140:C194)</f>
        <v>2391</v>
      </c>
      <c r="D195" s="16">
        <f>SUM(D140:D194)</f>
        <v>204</v>
      </c>
      <c r="E195" s="16">
        <f>SUM(E140:E194)</f>
        <v>2595</v>
      </c>
    </row>
    <row r="196" spans="1:5" s="3" customFormat="1" ht="9.9499999999999993" customHeight="1">
      <c r="A196" s="13"/>
      <c r="B196" s="14"/>
      <c r="C196" s="15"/>
      <c r="D196" s="15"/>
      <c r="E196" s="15"/>
    </row>
    <row r="197" spans="1:5" s="3" customFormat="1" ht="15" customHeight="1">
      <c r="A197" s="36" t="s">
        <v>49</v>
      </c>
      <c r="B197" s="37"/>
      <c r="C197" s="37"/>
      <c r="D197" s="37"/>
      <c r="E197" s="38"/>
    </row>
    <row r="198" spans="1:5" s="3" customFormat="1" ht="15" customHeight="1">
      <c r="A198" s="36" t="s">
        <v>460</v>
      </c>
      <c r="B198" s="37"/>
      <c r="C198" s="37"/>
      <c r="D198" s="37"/>
      <c r="E198" s="38"/>
    </row>
    <row r="199" spans="1:5" s="3" customFormat="1" ht="15" customHeight="1">
      <c r="A199" s="4">
        <v>1</v>
      </c>
      <c r="B199" s="5" t="s">
        <v>62</v>
      </c>
      <c r="C199" s="6">
        <v>58</v>
      </c>
      <c r="D199" s="6">
        <v>0</v>
      </c>
      <c r="E199" s="6">
        <f t="shared" ref="E199:E230" si="8">SUM(C199:D199)</f>
        <v>58</v>
      </c>
    </row>
    <row r="200" spans="1:5" s="3" customFormat="1" ht="15" customHeight="1">
      <c r="A200" s="4">
        <v>2</v>
      </c>
      <c r="B200" s="5" t="s">
        <v>109</v>
      </c>
      <c r="C200" s="6">
        <v>58</v>
      </c>
      <c r="D200" s="6">
        <v>0</v>
      </c>
      <c r="E200" s="6">
        <f t="shared" si="8"/>
        <v>58</v>
      </c>
    </row>
    <row r="201" spans="1:5" s="3" customFormat="1" ht="15" customHeight="1">
      <c r="A201" s="4">
        <v>3</v>
      </c>
      <c r="B201" s="5" t="s">
        <v>90</v>
      </c>
      <c r="C201" s="6">
        <v>31</v>
      </c>
      <c r="D201" s="6">
        <v>0</v>
      </c>
      <c r="E201" s="6">
        <f t="shared" si="8"/>
        <v>31</v>
      </c>
    </row>
    <row r="202" spans="1:5" s="3" customFormat="1" ht="15" customHeight="1">
      <c r="A202" s="4">
        <v>4</v>
      </c>
      <c r="B202" s="5" t="s">
        <v>56</v>
      </c>
      <c r="C202" s="6">
        <v>56</v>
      </c>
      <c r="D202" s="6">
        <v>2</v>
      </c>
      <c r="E202" s="6">
        <f t="shared" si="8"/>
        <v>58</v>
      </c>
    </row>
    <row r="203" spans="1:5" s="3" customFormat="1" ht="15" customHeight="1">
      <c r="A203" s="4">
        <v>5</v>
      </c>
      <c r="B203" s="5" t="s">
        <v>107</v>
      </c>
      <c r="C203" s="6">
        <v>56</v>
      </c>
      <c r="D203" s="6">
        <v>0</v>
      </c>
      <c r="E203" s="6">
        <f t="shared" si="8"/>
        <v>56</v>
      </c>
    </row>
    <row r="204" spans="1:5" s="3" customFormat="1" ht="15" customHeight="1">
      <c r="A204" s="4">
        <v>6</v>
      </c>
      <c r="B204" s="5" t="s">
        <v>89</v>
      </c>
      <c r="C204" s="6">
        <v>39</v>
      </c>
      <c r="D204" s="6">
        <v>1</v>
      </c>
      <c r="E204" s="6">
        <f t="shared" si="8"/>
        <v>40</v>
      </c>
    </row>
    <row r="205" spans="1:5" s="3" customFormat="1" ht="15" customHeight="1">
      <c r="A205" s="4">
        <v>7</v>
      </c>
      <c r="B205" s="5" t="s">
        <v>51</v>
      </c>
      <c r="C205" s="6">
        <v>51</v>
      </c>
      <c r="D205" s="6">
        <v>1</v>
      </c>
      <c r="E205" s="6">
        <f t="shared" si="8"/>
        <v>52</v>
      </c>
    </row>
    <row r="206" spans="1:5" s="3" customFormat="1" ht="15" customHeight="1">
      <c r="A206" s="4">
        <v>8</v>
      </c>
      <c r="B206" s="5" t="s">
        <v>57</v>
      </c>
      <c r="C206" s="6">
        <v>59</v>
      </c>
      <c r="D206" s="6">
        <v>1</v>
      </c>
      <c r="E206" s="6">
        <f t="shared" si="8"/>
        <v>60</v>
      </c>
    </row>
    <row r="207" spans="1:5" s="3" customFormat="1" ht="15" customHeight="1">
      <c r="A207" s="4"/>
      <c r="B207" s="5" t="s">
        <v>108</v>
      </c>
      <c r="C207" s="6">
        <v>3</v>
      </c>
      <c r="D207" s="6">
        <v>0</v>
      </c>
      <c r="E207" s="6">
        <f t="shared" si="8"/>
        <v>3</v>
      </c>
    </row>
    <row r="208" spans="1:5" s="3" customFormat="1" ht="15" customHeight="1">
      <c r="A208" s="4"/>
      <c r="B208" s="5" t="s">
        <v>74</v>
      </c>
      <c r="C208" s="6">
        <v>1</v>
      </c>
      <c r="D208" s="6">
        <v>0</v>
      </c>
      <c r="E208" s="6">
        <f t="shared" si="8"/>
        <v>1</v>
      </c>
    </row>
    <row r="209" spans="1:5" s="3" customFormat="1" ht="15" customHeight="1">
      <c r="A209" s="4">
        <v>9</v>
      </c>
      <c r="B209" s="5" t="s">
        <v>64</v>
      </c>
      <c r="C209" s="6">
        <v>58</v>
      </c>
      <c r="D209" s="6">
        <v>0</v>
      </c>
      <c r="E209" s="6">
        <f t="shared" si="8"/>
        <v>58</v>
      </c>
    </row>
    <row r="210" spans="1:5" s="3" customFormat="1" ht="15" customHeight="1">
      <c r="A210" s="4">
        <v>10</v>
      </c>
      <c r="B210" s="5" t="s">
        <v>105</v>
      </c>
      <c r="C210" s="6">
        <v>37</v>
      </c>
      <c r="D210" s="6">
        <v>1</v>
      </c>
      <c r="E210" s="6">
        <f t="shared" si="8"/>
        <v>38</v>
      </c>
    </row>
    <row r="211" spans="1:5" s="3" customFormat="1" ht="15" customHeight="1">
      <c r="A211" s="4">
        <v>11</v>
      </c>
      <c r="B211" s="5" t="s">
        <v>73</v>
      </c>
      <c r="C211" s="6">
        <v>58</v>
      </c>
      <c r="D211" s="6">
        <v>0</v>
      </c>
      <c r="E211" s="6">
        <f t="shared" si="8"/>
        <v>58</v>
      </c>
    </row>
    <row r="212" spans="1:5" s="3" customFormat="1" ht="15" customHeight="1">
      <c r="A212" s="4">
        <v>12</v>
      </c>
      <c r="B212" s="5" t="s">
        <v>106</v>
      </c>
      <c r="C212" s="6">
        <v>57</v>
      </c>
      <c r="D212" s="6">
        <v>0</v>
      </c>
      <c r="E212" s="6">
        <f t="shared" si="8"/>
        <v>57</v>
      </c>
    </row>
    <row r="213" spans="1:5" s="3" customFormat="1" ht="15" customHeight="1">
      <c r="A213" s="4">
        <v>13</v>
      </c>
      <c r="B213" s="5" t="s">
        <v>75</v>
      </c>
      <c r="C213" s="6">
        <v>27</v>
      </c>
      <c r="D213" s="6">
        <v>0</v>
      </c>
      <c r="E213" s="6">
        <f t="shared" si="8"/>
        <v>27</v>
      </c>
    </row>
    <row r="214" spans="1:5" s="3" customFormat="1" ht="15" customHeight="1">
      <c r="A214" s="4">
        <v>14</v>
      </c>
      <c r="B214" s="5" t="s">
        <v>59</v>
      </c>
      <c r="C214" s="6">
        <v>56</v>
      </c>
      <c r="D214" s="6">
        <v>0</v>
      </c>
      <c r="E214" s="6">
        <f t="shared" si="8"/>
        <v>56</v>
      </c>
    </row>
    <row r="215" spans="1:5" s="3" customFormat="1" ht="15" customHeight="1">
      <c r="A215" s="4">
        <v>15</v>
      </c>
      <c r="B215" s="5" t="s">
        <v>55</v>
      </c>
      <c r="C215" s="6">
        <v>57</v>
      </c>
      <c r="D215" s="6">
        <v>1</v>
      </c>
      <c r="E215" s="6">
        <f t="shared" si="8"/>
        <v>58</v>
      </c>
    </row>
    <row r="216" spans="1:5" s="3" customFormat="1" ht="15" customHeight="1">
      <c r="A216" s="4">
        <v>16</v>
      </c>
      <c r="B216" s="5" t="s">
        <v>110</v>
      </c>
      <c r="C216" s="6">
        <v>58</v>
      </c>
      <c r="D216" s="6">
        <v>0</v>
      </c>
      <c r="E216" s="6">
        <f t="shared" si="8"/>
        <v>58</v>
      </c>
    </row>
    <row r="217" spans="1:5" s="3" customFormat="1" ht="15" customHeight="1">
      <c r="A217" s="4">
        <v>17</v>
      </c>
      <c r="B217" s="5" t="s">
        <v>111</v>
      </c>
      <c r="C217" s="6">
        <v>58</v>
      </c>
      <c r="D217" s="6">
        <v>0</v>
      </c>
      <c r="E217" s="6">
        <f t="shared" si="8"/>
        <v>58</v>
      </c>
    </row>
    <row r="218" spans="1:5" s="3" customFormat="1" ht="15" customHeight="1">
      <c r="A218" s="4">
        <v>18</v>
      </c>
      <c r="B218" s="5" t="s">
        <v>112</v>
      </c>
      <c r="C218" s="6">
        <v>58</v>
      </c>
      <c r="D218" s="6">
        <v>0</v>
      </c>
      <c r="E218" s="6">
        <f t="shared" si="8"/>
        <v>58</v>
      </c>
    </row>
    <row r="219" spans="1:5" s="3" customFormat="1" ht="15" customHeight="1">
      <c r="A219" s="4">
        <v>19</v>
      </c>
      <c r="B219" s="5" t="s">
        <v>85</v>
      </c>
      <c r="C219" s="6">
        <v>58</v>
      </c>
      <c r="D219" s="6">
        <v>0</v>
      </c>
      <c r="E219" s="6">
        <f t="shared" si="8"/>
        <v>58</v>
      </c>
    </row>
    <row r="220" spans="1:5" s="3" customFormat="1" ht="15" customHeight="1">
      <c r="A220" s="4">
        <v>20</v>
      </c>
      <c r="B220" s="5" t="s">
        <v>92</v>
      </c>
      <c r="C220" s="6">
        <v>38</v>
      </c>
      <c r="D220" s="6">
        <v>0</v>
      </c>
      <c r="E220" s="6">
        <f t="shared" si="8"/>
        <v>38</v>
      </c>
    </row>
    <row r="221" spans="1:5" s="3" customFormat="1" ht="15" customHeight="1">
      <c r="A221" s="4">
        <v>21</v>
      </c>
      <c r="B221" s="5" t="s">
        <v>54</v>
      </c>
      <c r="C221" s="6">
        <v>58</v>
      </c>
      <c r="D221" s="6">
        <v>0</v>
      </c>
      <c r="E221" s="6">
        <f t="shared" si="8"/>
        <v>58</v>
      </c>
    </row>
    <row r="222" spans="1:5" s="3" customFormat="1" ht="15" customHeight="1">
      <c r="A222" s="4"/>
      <c r="B222" s="5" t="s">
        <v>87</v>
      </c>
      <c r="C222" s="6">
        <v>9</v>
      </c>
      <c r="D222" s="6">
        <v>0</v>
      </c>
      <c r="E222" s="6">
        <f t="shared" si="8"/>
        <v>9</v>
      </c>
    </row>
    <row r="223" spans="1:5" s="3" customFormat="1" ht="15" customHeight="1">
      <c r="A223" s="4"/>
      <c r="B223" s="5" t="s">
        <v>83</v>
      </c>
      <c r="C223" s="6">
        <v>1</v>
      </c>
      <c r="D223" s="6">
        <v>0</v>
      </c>
      <c r="E223" s="6">
        <f t="shared" si="8"/>
        <v>1</v>
      </c>
    </row>
    <row r="224" spans="1:5" s="3" customFormat="1" ht="15" customHeight="1">
      <c r="A224" s="4">
        <v>22</v>
      </c>
      <c r="B224" s="5" t="s">
        <v>53</v>
      </c>
      <c r="C224" s="6">
        <v>13</v>
      </c>
      <c r="D224" s="6">
        <v>0</v>
      </c>
      <c r="E224" s="6">
        <f t="shared" si="8"/>
        <v>13</v>
      </c>
    </row>
    <row r="225" spans="1:5" s="3" customFormat="1" ht="15" customHeight="1">
      <c r="A225" s="4">
        <v>23</v>
      </c>
      <c r="B225" s="5" t="s">
        <v>52</v>
      </c>
      <c r="C225" s="6">
        <v>33</v>
      </c>
      <c r="D225" s="6">
        <v>0</v>
      </c>
      <c r="E225" s="6">
        <f t="shared" si="8"/>
        <v>33</v>
      </c>
    </row>
    <row r="226" spans="1:5" s="3" customFormat="1" ht="15" customHeight="1">
      <c r="A226" s="4">
        <v>24</v>
      </c>
      <c r="B226" s="5" t="s">
        <v>61</v>
      </c>
      <c r="C226" s="6">
        <v>57</v>
      </c>
      <c r="D226" s="6">
        <v>1</v>
      </c>
      <c r="E226" s="6">
        <f t="shared" si="8"/>
        <v>58</v>
      </c>
    </row>
    <row r="227" spans="1:5" s="3" customFormat="1" ht="15" customHeight="1">
      <c r="A227" s="4">
        <v>25</v>
      </c>
      <c r="B227" s="5" t="s">
        <v>82</v>
      </c>
      <c r="C227" s="6">
        <v>58</v>
      </c>
      <c r="D227" s="6">
        <v>0</v>
      </c>
      <c r="E227" s="6">
        <f t="shared" si="8"/>
        <v>58</v>
      </c>
    </row>
    <row r="228" spans="1:5" s="3" customFormat="1" ht="15" customHeight="1">
      <c r="A228" s="4">
        <v>26</v>
      </c>
      <c r="B228" s="5" t="s">
        <v>97</v>
      </c>
      <c r="C228" s="6">
        <v>58</v>
      </c>
      <c r="D228" s="6">
        <v>0</v>
      </c>
      <c r="E228" s="6">
        <f t="shared" si="8"/>
        <v>58</v>
      </c>
    </row>
    <row r="229" spans="1:5" s="3" customFormat="1" ht="15" customHeight="1">
      <c r="A229" s="4">
        <v>27</v>
      </c>
      <c r="B229" s="5" t="s">
        <v>99</v>
      </c>
      <c r="C229" s="6">
        <v>58</v>
      </c>
      <c r="D229" s="6">
        <v>0</v>
      </c>
      <c r="E229" s="6">
        <f t="shared" si="8"/>
        <v>58</v>
      </c>
    </row>
    <row r="230" spans="1:5" s="3" customFormat="1" ht="15" customHeight="1">
      <c r="A230" s="4">
        <v>28</v>
      </c>
      <c r="B230" s="5" t="s">
        <v>100</v>
      </c>
      <c r="C230" s="6">
        <v>58</v>
      </c>
      <c r="D230" s="6">
        <v>0</v>
      </c>
      <c r="E230" s="6">
        <f t="shared" si="8"/>
        <v>58</v>
      </c>
    </row>
    <row r="231" spans="1:5" s="3" customFormat="1" ht="15" customHeight="1">
      <c r="A231" s="4">
        <v>29</v>
      </c>
      <c r="B231" s="5" t="s">
        <v>101</v>
      </c>
      <c r="C231" s="6">
        <v>58</v>
      </c>
      <c r="D231" s="6">
        <v>0</v>
      </c>
      <c r="E231" s="6">
        <f t="shared" ref="E231:E261" si="9">SUM(C231:D231)</f>
        <v>58</v>
      </c>
    </row>
    <row r="232" spans="1:5" s="3" customFormat="1" ht="15" customHeight="1">
      <c r="A232" s="4">
        <v>30</v>
      </c>
      <c r="B232" s="5" t="s">
        <v>102</v>
      </c>
      <c r="C232" s="6">
        <v>58</v>
      </c>
      <c r="D232" s="6">
        <v>0</v>
      </c>
      <c r="E232" s="6">
        <f t="shared" si="9"/>
        <v>58</v>
      </c>
    </row>
    <row r="233" spans="1:5" s="3" customFormat="1" ht="15" customHeight="1">
      <c r="A233" s="4">
        <v>31</v>
      </c>
      <c r="B233" s="5" t="s">
        <v>103</v>
      </c>
      <c r="C233" s="6">
        <v>58</v>
      </c>
      <c r="D233" s="6">
        <v>0</v>
      </c>
      <c r="E233" s="6">
        <f t="shared" si="9"/>
        <v>58</v>
      </c>
    </row>
    <row r="234" spans="1:5" s="3" customFormat="1" ht="15" customHeight="1">
      <c r="A234" s="4">
        <v>32</v>
      </c>
      <c r="B234" s="5" t="s">
        <v>104</v>
      </c>
      <c r="C234" s="6">
        <v>57</v>
      </c>
      <c r="D234" s="6">
        <v>1</v>
      </c>
      <c r="E234" s="6">
        <f t="shared" si="9"/>
        <v>58</v>
      </c>
    </row>
    <row r="235" spans="1:5" s="3" customFormat="1" ht="15" customHeight="1">
      <c r="A235" s="4">
        <v>33</v>
      </c>
      <c r="B235" s="5" t="s">
        <v>113</v>
      </c>
      <c r="C235" s="6">
        <v>58</v>
      </c>
      <c r="D235" s="6">
        <v>0</v>
      </c>
      <c r="E235" s="6">
        <f t="shared" si="9"/>
        <v>58</v>
      </c>
    </row>
    <row r="236" spans="1:5" s="3" customFormat="1" ht="15" customHeight="1">
      <c r="A236" s="4">
        <v>34</v>
      </c>
      <c r="B236" s="5" t="s">
        <v>84</v>
      </c>
      <c r="C236" s="6">
        <v>58</v>
      </c>
      <c r="D236" s="6">
        <v>0</v>
      </c>
      <c r="E236" s="6">
        <f t="shared" si="9"/>
        <v>58</v>
      </c>
    </row>
    <row r="237" spans="1:5" s="3" customFormat="1" ht="15" customHeight="1">
      <c r="A237" s="4">
        <v>35</v>
      </c>
      <c r="B237" s="5" t="s">
        <v>88</v>
      </c>
      <c r="C237" s="6">
        <v>58</v>
      </c>
      <c r="D237" s="6">
        <v>0</v>
      </c>
      <c r="E237" s="6">
        <f t="shared" si="9"/>
        <v>58</v>
      </c>
    </row>
    <row r="238" spans="1:5" s="3" customFormat="1" ht="15" customHeight="1">
      <c r="A238" s="4">
        <v>36</v>
      </c>
      <c r="B238" s="5" t="s">
        <v>91</v>
      </c>
      <c r="C238" s="6">
        <v>58</v>
      </c>
      <c r="D238" s="6">
        <v>0</v>
      </c>
      <c r="E238" s="6">
        <f t="shared" si="9"/>
        <v>58</v>
      </c>
    </row>
    <row r="239" spans="1:5" s="3" customFormat="1" ht="15" customHeight="1">
      <c r="A239" s="4">
        <v>37</v>
      </c>
      <c r="B239" s="5" t="s">
        <v>93</v>
      </c>
      <c r="C239" s="6">
        <v>58</v>
      </c>
      <c r="D239" s="6">
        <v>0</v>
      </c>
      <c r="E239" s="6">
        <f t="shared" si="9"/>
        <v>58</v>
      </c>
    </row>
    <row r="240" spans="1:5" s="3" customFormat="1" ht="15" customHeight="1">
      <c r="A240" s="4">
        <v>38</v>
      </c>
      <c r="B240" s="5" t="s">
        <v>98</v>
      </c>
      <c r="C240" s="6">
        <v>27</v>
      </c>
      <c r="D240" s="6">
        <v>0</v>
      </c>
      <c r="E240" s="6">
        <f t="shared" si="9"/>
        <v>27</v>
      </c>
    </row>
    <row r="241" spans="1:5" s="3" customFormat="1" ht="15" customHeight="1">
      <c r="A241" s="4">
        <v>39</v>
      </c>
      <c r="B241" s="5" t="s">
        <v>60</v>
      </c>
      <c r="C241" s="6">
        <v>6</v>
      </c>
      <c r="D241" s="6">
        <v>30</v>
      </c>
      <c r="E241" s="6">
        <f t="shared" si="9"/>
        <v>36</v>
      </c>
    </row>
    <row r="242" spans="1:5" s="3" customFormat="1" ht="15" customHeight="1">
      <c r="A242" s="4"/>
      <c r="B242" s="5" t="s">
        <v>78</v>
      </c>
      <c r="C242" s="6">
        <v>0</v>
      </c>
      <c r="D242" s="6">
        <v>4</v>
      </c>
      <c r="E242" s="6">
        <f t="shared" si="9"/>
        <v>4</v>
      </c>
    </row>
    <row r="243" spans="1:5" s="3" customFormat="1" ht="15" customHeight="1">
      <c r="A243" s="4"/>
      <c r="B243" s="5" t="s">
        <v>79</v>
      </c>
      <c r="C243" s="6">
        <v>0</v>
      </c>
      <c r="D243" s="6">
        <v>1</v>
      </c>
      <c r="E243" s="6">
        <f t="shared" si="9"/>
        <v>1</v>
      </c>
    </row>
    <row r="244" spans="1:5" s="3" customFormat="1" ht="15" customHeight="1">
      <c r="A244" s="4">
        <v>40</v>
      </c>
      <c r="B244" s="5" t="s">
        <v>76</v>
      </c>
      <c r="C244" s="6">
        <v>16</v>
      </c>
      <c r="D244" s="6">
        <v>0</v>
      </c>
      <c r="E244" s="6">
        <f t="shared" si="9"/>
        <v>16</v>
      </c>
    </row>
    <row r="245" spans="1:5" s="3" customFormat="1" ht="15" customHeight="1">
      <c r="A245" s="4"/>
      <c r="B245" s="5" t="s">
        <v>70</v>
      </c>
      <c r="C245" s="6">
        <v>4</v>
      </c>
      <c r="D245" s="6">
        <v>2</v>
      </c>
      <c r="E245" s="6">
        <f t="shared" si="9"/>
        <v>6</v>
      </c>
    </row>
    <row r="246" spans="1:5" s="3" customFormat="1" ht="15" customHeight="1">
      <c r="A246" s="4">
        <v>41</v>
      </c>
      <c r="B246" s="5" t="s">
        <v>58</v>
      </c>
      <c r="C246" s="6">
        <v>46</v>
      </c>
      <c r="D246" s="6">
        <v>0</v>
      </c>
      <c r="E246" s="6">
        <f t="shared" si="9"/>
        <v>46</v>
      </c>
    </row>
    <row r="247" spans="1:5" s="3" customFormat="1" ht="15" customHeight="1">
      <c r="A247" s="4">
        <v>42</v>
      </c>
      <c r="B247" s="5" t="s">
        <v>69</v>
      </c>
      <c r="C247" s="6">
        <v>49</v>
      </c>
      <c r="D247" s="6">
        <v>10</v>
      </c>
      <c r="E247" s="6">
        <f t="shared" si="9"/>
        <v>59</v>
      </c>
    </row>
    <row r="248" spans="1:5" s="3" customFormat="1" ht="15" customHeight="1">
      <c r="A248" s="4">
        <v>43</v>
      </c>
      <c r="B248" s="5" t="s">
        <v>86</v>
      </c>
      <c r="C248" s="6">
        <v>31</v>
      </c>
      <c r="D248" s="6">
        <v>4</v>
      </c>
      <c r="E248" s="6">
        <f t="shared" si="9"/>
        <v>35</v>
      </c>
    </row>
    <row r="249" spans="1:5" s="3" customFormat="1" ht="15" customHeight="1">
      <c r="A249" s="4">
        <v>44</v>
      </c>
      <c r="B249" s="5" t="s">
        <v>77</v>
      </c>
      <c r="C249" s="6">
        <v>18</v>
      </c>
      <c r="D249" s="6">
        <v>0</v>
      </c>
      <c r="E249" s="6">
        <f t="shared" si="9"/>
        <v>18</v>
      </c>
    </row>
    <row r="250" spans="1:5" s="3" customFormat="1" ht="15" customHeight="1">
      <c r="A250" s="4"/>
      <c r="B250" s="5" t="s">
        <v>72</v>
      </c>
      <c r="C250" s="6">
        <v>15</v>
      </c>
      <c r="D250" s="6">
        <v>2</v>
      </c>
      <c r="E250" s="6">
        <f t="shared" si="9"/>
        <v>17</v>
      </c>
    </row>
    <row r="251" spans="1:5" s="3" customFormat="1" ht="15" customHeight="1">
      <c r="A251" s="4">
        <v>45</v>
      </c>
      <c r="B251" s="5" t="s">
        <v>66</v>
      </c>
      <c r="C251" s="6">
        <v>63</v>
      </c>
      <c r="D251" s="6">
        <v>0</v>
      </c>
      <c r="E251" s="6">
        <f t="shared" si="9"/>
        <v>63</v>
      </c>
    </row>
    <row r="252" spans="1:5" s="3" customFormat="1" ht="15" customHeight="1">
      <c r="A252" s="4"/>
      <c r="B252" s="5" t="s">
        <v>96</v>
      </c>
      <c r="C252" s="6">
        <v>2</v>
      </c>
      <c r="D252" s="6">
        <v>0</v>
      </c>
      <c r="E252" s="6">
        <f t="shared" si="9"/>
        <v>2</v>
      </c>
    </row>
    <row r="253" spans="1:5" s="3" customFormat="1" ht="15" customHeight="1">
      <c r="A253" s="4">
        <v>46</v>
      </c>
      <c r="B253" s="5" t="s">
        <v>68</v>
      </c>
      <c r="C253" s="6">
        <v>44</v>
      </c>
      <c r="D253" s="6">
        <v>2</v>
      </c>
      <c r="E253" s="6">
        <f t="shared" si="9"/>
        <v>46</v>
      </c>
    </row>
    <row r="254" spans="1:5" s="3" customFormat="1" ht="15" customHeight="1">
      <c r="A254" s="4"/>
      <c r="B254" s="5" t="s">
        <v>80</v>
      </c>
      <c r="C254" s="6">
        <v>5</v>
      </c>
      <c r="D254" s="6">
        <v>3</v>
      </c>
      <c r="E254" s="6">
        <f t="shared" si="9"/>
        <v>8</v>
      </c>
    </row>
    <row r="255" spans="1:5" s="3" customFormat="1" ht="15" customHeight="1">
      <c r="A255" s="4">
        <v>47</v>
      </c>
      <c r="B255" s="5" t="s">
        <v>81</v>
      </c>
      <c r="C255" s="6">
        <v>15</v>
      </c>
      <c r="D255" s="6">
        <v>6</v>
      </c>
      <c r="E255" s="6">
        <f t="shared" si="9"/>
        <v>21</v>
      </c>
    </row>
    <row r="256" spans="1:5" s="3" customFormat="1" ht="15" customHeight="1">
      <c r="A256" s="4">
        <v>48</v>
      </c>
      <c r="B256" s="5" t="s">
        <v>63</v>
      </c>
      <c r="C256" s="6">
        <v>13</v>
      </c>
      <c r="D256" s="6">
        <v>49</v>
      </c>
      <c r="E256" s="6">
        <f t="shared" si="9"/>
        <v>62</v>
      </c>
    </row>
    <row r="257" spans="1:5" s="3" customFormat="1" ht="15" customHeight="1">
      <c r="A257" s="4"/>
      <c r="B257" s="5" t="s">
        <v>94</v>
      </c>
      <c r="C257" s="6">
        <v>4</v>
      </c>
      <c r="D257" s="6">
        <v>2</v>
      </c>
      <c r="E257" s="6">
        <f t="shared" si="9"/>
        <v>6</v>
      </c>
    </row>
    <row r="258" spans="1:5" s="3" customFormat="1" ht="15" customHeight="1">
      <c r="A258" s="4">
        <v>49</v>
      </c>
      <c r="B258" s="5" t="s">
        <v>67</v>
      </c>
      <c r="C258" s="6">
        <v>36</v>
      </c>
      <c r="D258" s="6">
        <v>26</v>
      </c>
      <c r="E258" s="6">
        <f t="shared" si="9"/>
        <v>62</v>
      </c>
    </row>
    <row r="259" spans="1:5" s="3" customFormat="1" ht="15" customHeight="1">
      <c r="A259" s="4"/>
      <c r="B259" s="5" t="s">
        <v>95</v>
      </c>
      <c r="C259" s="6">
        <v>8</v>
      </c>
      <c r="D259" s="6">
        <v>5</v>
      </c>
      <c r="E259" s="6">
        <f t="shared" si="9"/>
        <v>13</v>
      </c>
    </row>
    <row r="260" spans="1:5" s="3" customFormat="1" ht="15" customHeight="1">
      <c r="A260" s="4">
        <v>50</v>
      </c>
      <c r="B260" s="5" t="s">
        <v>71</v>
      </c>
      <c r="C260" s="6">
        <v>34</v>
      </c>
      <c r="D260" s="6">
        <v>31</v>
      </c>
      <c r="E260" s="6">
        <f t="shared" si="9"/>
        <v>65</v>
      </c>
    </row>
    <row r="261" spans="1:5" s="3" customFormat="1" ht="15" customHeight="1">
      <c r="A261" s="4">
        <v>51</v>
      </c>
      <c r="B261" s="5" t="s">
        <v>65</v>
      </c>
      <c r="C261" s="6">
        <v>31</v>
      </c>
      <c r="D261" s="6">
        <v>0</v>
      </c>
      <c r="E261" s="6">
        <f t="shared" si="9"/>
        <v>31</v>
      </c>
    </row>
    <row r="262" spans="1:5" s="3" customFormat="1" ht="15" customHeight="1">
      <c r="A262" s="8" t="s">
        <v>2</v>
      </c>
      <c r="B262" s="7"/>
      <c r="C262" s="16">
        <f>SUM(C199:C261)</f>
        <v>2423</v>
      </c>
      <c r="D262" s="16">
        <f t="shared" ref="D262:E262" si="10">SUM(D199:D261)</f>
        <v>186</v>
      </c>
      <c r="E262" s="16">
        <f t="shared" si="10"/>
        <v>2609</v>
      </c>
    </row>
    <row r="263" spans="1:5" s="3" customFormat="1" ht="9.9499999999999993" customHeight="1">
      <c r="A263" s="13"/>
      <c r="B263" s="14"/>
      <c r="C263" s="15"/>
      <c r="D263" s="15"/>
      <c r="E263" s="15"/>
    </row>
    <row r="264" spans="1:5" s="3" customFormat="1" ht="15" customHeight="1">
      <c r="A264" s="36" t="s">
        <v>254</v>
      </c>
      <c r="B264" s="37"/>
      <c r="C264" s="37"/>
      <c r="D264" s="37"/>
      <c r="E264" s="38"/>
    </row>
    <row r="265" spans="1:5" s="3" customFormat="1" ht="15" customHeight="1">
      <c r="A265" s="36" t="s">
        <v>461</v>
      </c>
      <c r="B265" s="37"/>
      <c r="C265" s="37"/>
      <c r="D265" s="37"/>
      <c r="E265" s="38"/>
    </row>
    <row r="266" spans="1:5" s="3" customFormat="1" ht="15" customHeight="1">
      <c r="A266" s="4"/>
      <c r="B266" s="5" t="s">
        <v>459</v>
      </c>
      <c r="C266" s="6">
        <v>1</v>
      </c>
      <c r="D266" s="6">
        <v>0</v>
      </c>
      <c r="E266" s="6">
        <f>SUM(C266:D266)</f>
        <v>1</v>
      </c>
    </row>
    <row r="267" spans="1:5" s="3" customFormat="1" ht="15" customHeight="1">
      <c r="A267" s="43">
        <v>1</v>
      </c>
      <c r="B267" s="5" t="s">
        <v>258</v>
      </c>
      <c r="C267" s="6">
        <v>4</v>
      </c>
      <c r="D267" s="6">
        <v>0</v>
      </c>
      <c r="E267" s="6">
        <f>SUM(C267:D267)</f>
        <v>4</v>
      </c>
    </row>
    <row r="268" spans="1:5" s="3" customFormat="1" ht="15" customHeight="1">
      <c r="A268" s="44"/>
      <c r="B268" s="5" t="s">
        <v>255</v>
      </c>
      <c r="C268" s="6">
        <v>5</v>
      </c>
      <c r="D268" s="6">
        <v>0</v>
      </c>
      <c r="E268" s="6">
        <f>SUM(C268:D268)</f>
        <v>5</v>
      </c>
    </row>
    <row r="269" spans="1:5" s="3" customFormat="1" ht="15" customHeight="1">
      <c r="A269" s="43">
        <v>2</v>
      </c>
      <c r="B269" s="5" t="s">
        <v>256</v>
      </c>
      <c r="C269" s="6">
        <v>4</v>
      </c>
      <c r="D269" s="6">
        <v>0</v>
      </c>
      <c r="E269" s="6">
        <f>SUM(C269:D269)</f>
        <v>4</v>
      </c>
    </row>
    <row r="270" spans="1:5" s="3" customFormat="1" ht="15" customHeight="1">
      <c r="A270" s="44"/>
      <c r="B270" s="5" t="s">
        <v>257</v>
      </c>
      <c r="C270" s="6">
        <v>4</v>
      </c>
      <c r="D270" s="6">
        <v>0</v>
      </c>
      <c r="E270" s="6">
        <f>SUM(C270:D270)</f>
        <v>4</v>
      </c>
    </row>
    <row r="271" spans="1:5" s="3" customFormat="1" ht="15" customHeight="1">
      <c r="A271" s="8" t="s">
        <v>2</v>
      </c>
      <c r="B271" s="7"/>
      <c r="C271" s="16">
        <f>SUM(C266:C270)</f>
        <v>18</v>
      </c>
      <c r="D271" s="16">
        <f t="shared" ref="D271:E271" si="11">SUM(D266:D270)</f>
        <v>0</v>
      </c>
      <c r="E271" s="16">
        <f t="shared" si="11"/>
        <v>18</v>
      </c>
    </row>
    <row r="272" spans="1:5" s="3" customFormat="1" ht="9.9499999999999993" customHeight="1">
      <c r="A272" s="13"/>
      <c r="B272" s="14"/>
      <c r="C272" s="15"/>
      <c r="D272" s="15"/>
      <c r="E272" s="15"/>
    </row>
    <row r="273" spans="1:5" s="3" customFormat="1" ht="15" customHeight="1">
      <c r="A273" s="36" t="s">
        <v>155</v>
      </c>
      <c r="B273" s="37"/>
      <c r="C273" s="37"/>
      <c r="D273" s="37"/>
      <c r="E273" s="38"/>
    </row>
    <row r="274" spans="1:5" s="3" customFormat="1" ht="15" customHeight="1">
      <c r="A274" s="36" t="s">
        <v>461</v>
      </c>
      <c r="B274" s="37"/>
      <c r="C274" s="37"/>
      <c r="D274" s="37"/>
      <c r="E274" s="38"/>
    </row>
    <row r="275" spans="1:5" s="3" customFormat="1" ht="14.45" customHeight="1">
      <c r="A275" s="4">
        <v>2</v>
      </c>
      <c r="B275" s="5" t="s">
        <v>156</v>
      </c>
      <c r="C275" s="6">
        <v>42</v>
      </c>
      <c r="D275" s="6">
        <v>0</v>
      </c>
      <c r="E275" s="6">
        <f t="shared" ref="E275:E281" si="12">SUM(C275:D275)</f>
        <v>42</v>
      </c>
    </row>
    <row r="276" spans="1:5" s="3" customFormat="1" ht="14.45" customHeight="1">
      <c r="A276" s="4">
        <v>1</v>
      </c>
      <c r="B276" s="5" t="s">
        <v>157</v>
      </c>
      <c r="C276" s="6">
        <v>71</v>
      </c>
      <c r="D276" s="6">
        <v>0</v>
      </c>
      <c r="E276" s="6">
        <f t="shared" si="12"/>
        <v>71</v>
      </c>
    </row>
    <row r="277" spans="1:5" s="3" customFormat="1" ht="14.45" customHeight="1">
      <c r="A277" s="4">
        <v>3</v>
      </c>
      <c r="B277" s="5" t="s">
        <v>158</v>
      </c>
      <c r="C277" s="6">
        <v>41</v>
      </c>
      <c r="D277" s="6">
        <v>2</v>
      </c>
      <c r="E277" s="6">
        <f t="shared" si="12"/>
        <v>43</v>
      </c>
    </row>
    <row r="278" spans="1:5" s="3" customFormat="1" ht="14.45" customHeight="1">
      <c r="A278" s="43">
        <v>4</v>
      </c>
      <c r="B278" s="5" t="s">
        <v>159</v>
      </c>
      <c r="C278" s="6">
        <v>17</v>
      </c>
      <c r="D278" s="6">
        <v>0</v>
      </c>
      <c r="E278" s="6">
        <f t="shared" si="12"/>
        <v>17</v>
      </c>
    </row>
    <row r="279" spans="1:5" s="3" customFormat="1" ht="14.45" customHeight="1">
      <c r="A279" s="44"/>
      <c r="B279" s="5" t="s">
        <v>161</v>
      </c>
      <c r="C279" s="6">
        <v>3</v>
      </c>
      <c r="D279" s="6">
        <v>10</v>
      </c>
      <c r="E279" s="6">
        <f>SUM(C279:D279)</f>
        <v>13</v>
      </c>
    </row>
    <row r="280" spans="1:5" s="3" customFormat="1" ht="14.45" customHeight="1">
      <c r="A280" s="43">
        <v>5</v>
      </c>
      <c r="B280" s="5" t="s">
        <v>160</v>
      </c>
      <c r="C280" s="6">
        <v>16</v>
      </c>
      <c r="D280" s="6">
        <v>0</v>
      </c>
      <c r="E280" s="6">
        <f t="shared" si="12"/>
        <v>16</v>
      </c>
    </row>
    <row r="281" spans="1:5" s="3" customFormat="1" ht="14.45" customHeight="1">
      <c r="A281" s="44"/>
      <c r="B281" s="5" t="s">
        <v>162</v>
      </c>
      <c r="C281" s="6">
        <v>1</v>
      </c>
      <c r="D281" s="6">
        <v>7</v>
      </c>
      <c r="E281" s="6">
        <f t="shared" si="12"/>
        <v>8</v>
      </c>
    </row>
    <row r="282" spans="1:5" s="3" customFormat="1" ht="15" customHeight="1">
      <c r="A282" s="8" t="s">
        <v>2</v>
      </c>
      <c r="B282" s="7"/>
      <c r="C282" s="16">
        <f>SUM(C275:C281)</f>
        <v>191</v>
      </c>
      <c r="D282" s="16">
        <f t="shared" ref="D282:E282" si="13">SUM(D275:D281)</f>
        <v>19</v>
      </c>
      <c r="E282" s="16">
        <f t="shared" si="13"/>
        <v>210</v>
      </c>
    </row>
    <row r="283" spans="1:5" s="3" customFormat="1" ht="9.9499999999999993" customHeight="1">
      <c r="A283" s="13"/>
      <c r="B283" s="14"/>
      <c r="C283" s="15"/>
      <c r="D283" s="15"/>
      <c r="E283" s="15"/>
    </row>
    <row r="284" spans="1:5" s="3" customFormat="1" ht="15" customHeight="1">
      <c r="A284" s="36" t="s">
        <v>34</v>
      </c>
      <c r="B284" s="37"/>
      <c r="C284" s="37"/>
      <c r="D284" s="37"/>
      <c r="E284" s="38"/>
    </row>
    <row r="285" spans="1:5" s="3" customFormat="1" ht="15" customHeight="1">
      <c r="A285" s="36" t="s">
        <v>462</v>
      </c>
      <c r="B285" s="37"/>
      <c r="C285" s="37"/>
      <c r="D285" s="37"/>
      <c r="E285" s="38"/>
    </row>
    <row r="286" spans="1:5" s="3" customFormat="1" ht="14.45" customHeight="1">
      <c r="A286" s="4">
        <v>1</v>
      </c>
      <c r="B286" s="5" t="s">
        <v>48</v>
      </c>
      <c r="C286" s="6">
        <v>11</v>
      </c>
      <c r="D286" s="6">
        <v>0</v>
      </c>
      <c r="E286" s="6">
        <f t="shared" ref="E286:E299" si="14">SUM(C286:D286)</f>
        <v>11</v>
      </c>
    </row>
    <row r="287" spans="1:5" s="3" customFormat="1" ht="14.45" customHeight="1">
      <c r="A287" s="4">
        <v>2</v>
      </c>
      <c r="B287" s="5" t="s">
        <v>36</v>
      </c>
      <c r="C287" s="6">
        <v>58</v>
      </c>
      <c r="D287" s="6">
        <v>0</v>
      </c>
      <c r="E287" s="6">
        <f t="shared" si="14"/>
        <v>58</v>
      </c>
    </row>
    <row r="288" spans="1:5" s="3" customFormat="1" ht="14.45" customHeight="1">
      <c r="A288" s="4"/>
      <c r="B288" s="5" t="s">
        <v>47</v>
      </c>
      <c r="C288" s="6">
        <v>8</v>
      </c>
      <c r="D288" s="6">
        <v>0</v>
      </c>
      <c r="E288" s="6">
        <f t="shared" si="14"/>
        <v>8</v>
      </c>
    </row>
    <row r="289" spans="1:5" s="3" customFormat="1" ht="14.45" customHeight="1">
      <c r="A289" s="4"/>
      <c r="B289" s="5" t="s">
        <v>43</v>
      </c>
      <c r="C289" s="6">
        <v>5</v>
      </c>
      <c r="D289" s="6">
        <v>0</v>
      </c>
      <c r="E289" s="6">
        <f t="shared" si="14"/>
        <v>5</v>
      </c>
    </row>
    <row r="290" spans="1:5" s="3" customFormat="1" ht="14.45" customHeight="1">
      <c r="A290" s="4">
        <v>3</v>
      </c>
      <c r="B290" s="5" t="s">
        <v>38</v>
      </c>
      <c r="C290" s="6">
        <v>26</v>
      </c>
      <c r="D290" s="6">
        <v>0</v>
      </c>
      <c r="E290" s="6">
        <f t="shared" si="14"/>
        <v>26</v>
      </c>
    </row>
    <row r="291" spans="1:5" s="3" customFormat="1" ht="14.45" customHeight="1">
      <c r="A291" s="4">
        <v>4</v>
      </c>
      <c r="B291" s="5" t="s">
        <v>39</v>
      </c>
      <c r="C291" s="6">
        <v>32</v>
      </c>
      <c r="D291" s="6">
        <v>0</v>
      </c>
      <c r="E291" s="6">
        <f t="shared" si="14"/>
        <v>32</v>
      </c>
    </row>
    <row r="292" spans="1:5" s="3" customFormat="1" ht="14.45" customHeight="1">
      <c r="A292" s="4"/>
      <c r="B292" s="5" t="s">
        <v>44</v>
      </c>
      <c r="C292" s="6">
        <v>5</v>
      </c>
      <c r="D292" s="6">
        <v>0</v>
      </c>
      <c r="E292" s="6">
        <f t="shared" si="14"/>
        <v>5</v>
      </c>
    </row>
    <row r="293" spans="1:5" s="3" customFormat="1" ht="14.45" customHeight="1">
      <c r="A293" s="4">
        <v>5</v>
      </c>
      <c r="B293" s="5" t="s">
        <v>35</v>
      </c>
      <c r="C293" s="6">
        <v>66</v>
      </c>
      <c r="D293" s="6">
        <v>0</v>
      </c>
      <c r="E293" s="6">
        <f t="shared" si="14"/>
        <v>66</v>
      </c>
    </row>
    <row r="294" spans="1:5" s="3" customFormat="1" ht="14.45" customHeight="1">
      <c r="A294" s="4"/>
      <c r="B294" s="5" t="s">
        <v>45</v>
      </c>
      <c r="C294" s="6">
        <v>3</v>
      </c>
      <c r="D294" s="6">
        <v>0</v>
      </c>
      <c r="E294" s="6">
        <f t="shared" si="14"/>
        <v>3</v>
      </c>
    </row>
    <row r="295" spans="1:5" s="3" customFormat="1" ht="14.45" customHeight="1">
      <c r="A295" s="4">
        <v>6</v>
      </c>
      <c r="B295" s="5" t="s">
        <v>41</v>
      </c>
      <c r="C295" s="6">
        <v>4</v>
      </c>
      <c r="D295" s="6">
        <v>15</v>
      </c>
      <c r="E295" s="6">
        <f t="shared" si="14"/>
        <v>19</v>
      </c>
    </row>
    <row r="296" spans="1:5" s="3" customFormat="1" ht="14.45" customHeight="1">
      <c r="A296" s="4">
        <v>7</v>
      </c>
      <c r="B296" s="5" t="s">
        <v>37</v>
      </c>
      <c r="C296" s="6">
        <v>67</v>
      </c>
      <c r="D296" s="6">
        <v>8</v>
      </c>
      <c r="E296" s="6">
        <f t="shared" si="14"/>
        <v>75</v>
      </c>
    </row>
    <row r="297" spans="1:5" s="3" customFormat="1" ht="14.45" customHeight="1">
      <c r="A297" s="4"/>
      <c r="B297" s="5" t="s">
        <v>46</v>
      </c>
      <c r="C297" s="6">
        <v>2</v>
      </c>
      <c r="D297" s="6">
        <v>2</v>
      </c>
      <c r="E297" s="6">
        <f t="shared" si="14"/>
        <v>4</v>
      </c>
    </row>
    <row r="298" spans="1:5" s="3" customFormat="1" ht="14.45" customHeight="1">
      <c r="A298" s="4">
        <v>8</v>
      </c>
      <c r="B298" s="5" t="s">
        <v>40</v>
      </c>
      <c r="C298" s="6">
        <v>0</v>
      </c>
      <c r="D298" s="6">
        <v>15</v>
      </c>
      <c r="E298" s="6">
        <f t="shared" si="14"/>
        <v>15</v>
      </c>
    </row>
    <row r="299" spans="1:5" s="3" customFormat="1" ht="14.45" customHeight="1">
      <c r="A299" s="4"/>
      <c r="B299" s="5" t="s">
        <v>42</v>
      </c>
      <c r="C299" s="6">
        <v>4</v>
      </c>
      <c r="D299" s="6">
        <v>16</v>
      </c>
      <c r="E299" s="6">
        <f t="shared" si="14"/>
        <v>20</v>
      </c>
    </row>
    <row r="300" spans="1:5" s="3" customFormat="1" ht="15" customHeight="1">
      <c r="A300" s="8" t="s">
        <v>2</v>
      </c>
      <c r="B300" s="7"/>
      <c r="C300" s="16">
        <f>SUM(C286:C299)</f>
        <v>291</v>
      </c>
      <c r="D300" s="16">
        <f t="shared" ref="D300:E300" si="15">SUM(D286:D299)</f>
        <v>56</v>
      </c>
      <c r="E300" s="16">
        <f t="shared" si="15"/>
        <v>347</v>
      </c>
    </row>
    <row r="301" spans="1:5" s="3" customFormat="1" ht="9.9499999999999993" customHeight="1">
      <c r="A301" s="13"/>
      <c r="B301" s="14"/>
      <c r="C301" s="15"/>
      <c r="D301" s="15"/>
      <c r="E301" s="15"/>
    </row>
    <row r="302" spans="1:5" s="3" customFormat="1" ht="16.5" customHeight="1">
      <c r="A302" s="36" t="s">
        <v>402</v>
      </c>
      <c r="B302" s="37"/>
      <c r="C302" s="37"/>
      <c r="D302" s="37"/>
      <c r="E302" s="38"/>
    </row>
    <row r="303" spans="1:5" s="3" customFormat="1" ht="16.5" customHeight="1">
      <c r="A303" s="36" t="s">
        <v>457</v>
      </c>
      <c r="B303" s="37"/>
      <c r="C303" s="37"/>
      <c r="D303" s="37"/>
      <c r="E303" s="38"/>
    </row>
    <row r="304" spans="1:5" s="3" customFormat="1" ht="16.5" customHeight="1">
      <c r="A304" s="4">
        <v>1</v>
      </c>
      <c r="B304" s="5" t="s">
        <v>430</v>
      </c>
      <c r="C304" s="6">
        <v>12</v>
      </c>
      <c r="D304" s="6">
        <v>0</v>
      </c>
      <c r="E304" s="6">
        <f t="shared" ref="E304:E305" si="16">SUM(C304:D304)</f>
        <v>12</v>
      </c>
    </row>
    <row r="305" spans="1:5" s="3" customFormat="1" ht="16.5" customHeight="1">
      <c r="A305" s="4">
        <v>2</v>
      </c>
      <c r="B305" s="5" t="s">
        <v>431</v>
      </c>
      <c r="C305" s="6">
        <v>0</v>
      </c>
      <c r="D305" s="6">
        <v>1</v>
      </c>
      <c r="E305" s="6">
        <f t="shared" si="16"/>
        <v>1</v>
      </c>
    </row>
    <row r="306" spans="1:5" s="3" customFormat="1" ht="16.5" customHeight="1">
      <c r="A306" s="8" t="s">
        <v>2</v>
      </c>
      <c r="B306" s="7"/>
      <c r="C306" s="16">
        <f>SUM(C304:C305)</f>
        <v>12</v>
      </c>
      <c r="D306" s="16">
        <f t="shared" ref="D306:E306" si="17">SUM(D304:D305)</f>
        <v>1</v>
      </c>
      <c r="E306" s="16">
        <f t="shared" si="17"/>
        <v>13</v>
      </c>
    </row>
    <row r="307" spans="1:5" s="3" customFormat="1" ht="9.9499999999999993" customHeight="1">
      <c r="A307" s="13"/>
      <c r="B307" s="14"/>
      <c r="C307" s="15"/>
      <c r="D307" s="15"/>
      <c r="E307" s="15"/>
    </row>
    <row r="308" spans="1:5" s="3" customFormat="1" ht="16.5" customHeight="1">
      <c r="A308" s="36" t="s">
        <v>342</v>
      </c>
      <c r="B308" s="37"/>
      <c r="C308" s="37"/>
      <c r="D308" s="37"/>
      <c r="E308" s="38"/>
    </row>
    <row r="309" spans="1:5" s="3" customFormat="1" ht="16.5" customHeight="1">
      <c r="A309" s="36" t="s">
        <v>457</v>
      </c>
      <c r="B309" s="37"/>
      <c r="C309" s="37"/>
      <c r="D309" s="37"/>
      <c r="E309" s="38"/>
    </row>
    <row r="310" spans="1:5" s="3" customFormat="1" ht="16.5" customHeight="1">
      <c r="A310" s="4">
        <v>1</v>
      </c>
      <c r="B310" s="5" t="s">
        <v>378</v>
      </c>
      <c r="C310" s="6">
        <v>23</v>
      </c>
      <c r="D310" s="6">
        <v>0</v>
      </c>
      <c r="E310" s="6">
        <f t="shared" ref="E310:E311" si="18">SUM(C310:D310)</f>
        <v>23</v>
      </c>
    </row>
    <row r="311" spans="1:5" s="3" customFormat="1" ht="16.5" customHeight="1">
      <c r="A311" s="4">
        <v>2</v>
      </c>
      <c r="B311" s="5" t="s">
        <v>379</v>
      </c>
      <c r="C311" s="6">
        <v>1</v>
      </c>
      <c r="D311" s="6">
        <v>6</v>
      </c>
      <c r="E311" s="6">
        <f t="shared" si="18"/>
        <v>7</v>
      </c>
    </row>
    <row r="312" spans="1:5" s="3" customFormat="1" ht="16.5" customHeight="1">
      <c r="A312" s="8" t="s">
        <v>2</v>
      </c>
      <c r="B312" s="7"/>
      <c r="C312" s="16">
        <f>SUM(C310:C311)</f>
        <v>24</v>
      </c>
      <c r="D312" s="16">
        <f t="shared" ref="D312:E312" si="19">SUM(D310:D311)</f>
        <v>6</v>
      </c>
      <c r="E312" s="16">
        <f t="shared" si="19"/>
        <v>30</v>
      </c>
    </row>
    <row r="313" spans="1:5" s="3" customFormat="1" ht="9.9499999999999993" customHeight="1">
      <c r="A313" s="13"/>
      <c r="B313" s="14"/>
      <c r="C313" s="15"/>
      <c r="D313" s="15"/>
      <c r="E313" s="15"/>
    </row>
    <row r="314" spans="1:5" s="3" customFormat="1" ht="16.5" customHeight="1">
      <c r="A314" s="36" t="s">
        <v>444</v>
      </c>
      <c r="B314" s="37"/>
      <c r="C314" s="37"/>
      <c r="D314" s="37"/>
      <c r="E314" s="38"/>
    </row>
    <row r="315" spans="1:5" s="3" customFormat="1" ht="16.5" customHeight="1">
      <c r="A315" s="36" t="s">
        <v>445</v>
      </c>
      <c r="B315" s="37"/>
      <c r="C315" s="37"/>
      <c r="D315" s="37"/>
      <c r="E315" s="38"/>
    </row>
    <row r="316" spans="1:5" s="3" customFormat="1" ht="16.5" customHeight="1">
      <c r="A316" s="4">
        <v>1</v>
      </c>
      <c r="B316" s="5" t="s">
        <v>446</v>
      </c>
      <c r="C316" s="6">
        <v>9</v>
      </c>
      <c r="D316" s="6">
        <v>0</v>
      </c>
      <c r="E316" s="6">
        <f t="shared" ref="E316:E323" si="20">SUM(C316:D316)</f>
        <v>9</v>
      </c>
    </row>
    <row r="317" spans="1:5" s="3" customFormat="1" ht="16.5" customHeight="1">
      <c r="A317" s="4">
        <v>2</v>
      </c>
      <c r="B317" s="5" t="s">
        <v>447</v>
      </c>
      <c r="C317" s="6">
        <v>11</v>
      </c>
      <c r="D317" s="6">
        <v>0</v>
      </c>
      <c r="E317" s="6">
        <f t="shared" si="20"/>
        <v>11</v>
      </c>
    </row>
    <row r="318" spans="1:5" s="3" customFormat="1" ht="16.5" customHeight="1">
      <c r="A318" s="4">
        <v>3</v>
      </c>
      <c r="B318" s="5" t="s">
        <v>448</v>
      </c>
      <c r="C318" s="6">
        <v>5</v>
      </c>
      <c r="D318" s="6">
        <v>0</v>
      </c>
      <c r="E318" s="6">
        <f t="shared" si="20"/>
        <v>5</v>
      </c>
    </row>
    <row r="319" spans="1:5" s="3" customFormat="1" ht="16.5" customHeight="1">
      <c r="A319" s="4">
        <v>4</v>
      </c>
      <c r="B319" s="5" t="s">
        <v>449</v>
      </c>
      <c r="C319" s="6">
        <v>6</v>
      </c>
      <c r="D319" s="6">
        <v>0</v>
      </c>
      <c r="E319" s="6">
        <f t="shared" si="20"/>
        <v>6</v>
      </c>
    </row>
    <row r="320" spans="1:5" s="3" customFormat="1" ht="16.5" customHeight="1">
      <c r="A320" s="4">
        <v>5</v>
      </c>
      <c r="B320" s="5" t="s">
        <v>450</v>
      </c>
      <c r="C320" s="6">
        <v>13</v>
      </c>
      <c r="D320" s="6">
        <v>0</v>
      </c>
      <c r="E320" s="6">
        <f t="shared" si="20"/>
        <v>13</v>
      </c>
    </row>
    <row r="321" spans="1:5" s="3" customFormat="1" ht="16.5" customHeight="1">
      <c r="A321" s="4">
        <v>6</v>
      </c>
      <c r="B321" s="5" t="s">
        <v>451</v>
      </c>
      <c r="C321" s="6">
        <v>9</v>
      </c>
      <c r="D321" s="6">
        <v>0</v>
      </c>
      <c r="E321" s="6">
        <f t="shared" si="20"/>
        <v>9</v>
      </c>
    </row>
    <row r="322" spans="1:5" s="3" customFormat="1" ht="16.5" customHeight="1">
      <c r="A322" s="4">
        <v>7</v>
      </c>
      <c r="B322" s="5" t="s">
        <v>452</v>
      </c>
      <c r="C322" s="6">
        <v>1</v>
      </c>
      <c r="D322" s="6">
        <v>3</v>
      </c>
      <c r="E322" s="6">
        <f t="shared" si="20"/>
        <v>4</v>
      </c>
    </row>
    <row r="323" spans="1:5" s="3" customFormat="1" ht="16.5" customHeight="1">
      <c r="A323" s="4">
        <v>8</v>
      </c>
      <c r="B323" s="5" t="s">
        <v>453</v>
      </c>
      <c r="C323" s="6">
        <v>7</v>
      </c>
      <c r="D323" s="6">
        <v>0</v>
      </c>
      <c r="E323" s="6">
        <f t="shared" si="20"/>
        <v>7</v>
      </c>
    </row>
    <row r="324" spans="1:5" s="3" customFormat="1" ht="16.5" customHeight="1">
      <c r="A324" s="8" t="s">
        <v>2</v>
      </c>
      <c r="B324" s="7"/>
      <c r="C324" s="16">
        <f>SUM(C316:C323)</f>
        <v>61</v>
      </c>
      <c r="D324" s="16">
        <f t="shared" ref="D324:E324" si="21">SUM(D316:D323)</f>
        <v>3</v>
      </c>
      <c r="E324" s="16">
        <f t="shared" si="21"/>
        <v>64</v>
      </c>
    </row>
    <row r="325" spans="1:5" s="3" customFormat="1" ht="9.9499999999999993" customHeight="1">
      <c r="A325" s="13"/>
      <c r="B325" s="14"/>
      <c r="C325" s="15"/>
      <c r="D325" s="15"/>
      <c r="E325" s="15"/>
    </row>
    <row r="326" spans="1:5" s="3" customFormat="1" ht="16.5" customHeight="1">
      <c r="A326" s="36" t="s">
        <v>391</v>
      </c>
      <c r="B326" s="37"/>
      <c r="C326" s="37"/>
      <c r="D326" s="37"/>
      <c r="E326" s="38"/>
    </row>
    <row r="327" spans="1:5" s="3" customFormat="1" ht="16.5" customHeight="1">
      <c r="A327" s="36" t="s">
        <v>334</v>
      </c>
      <c r="B327" s="37"/>
      <c r="C327" s="37"/>
      <c r="D327" s="37"/>
      <c r="E327" s="38"/>
    </row>
    <row r="328" spans="1:5" s="3" customFormat="1" ht="16.5" customHeight="1">
      <c r="A328" s="43">
        <v>1</v>
      </c>
      <c r="B328" s="5" t="s">
        <v>395</v>
      </c>
      <c r="C328" s="6">
        <v>5</v>
      </c>
      <c r="D328" s="6">
        <v>0</v>
      </c>
      <c r="E328" s="6">
        <f t="shared" ref="E328:E337" si="22">SUM(C328:D328)</f>
        <v>5</v>
      </c>
    </row>
    <row r="329" spans="1:5" s="3" customFormat="1" ht="16.5" customHeight="1">
      <c r="A329" s="44"/>
      <c r="B329" s="5" t="s">
        <v>400</v>
      </c>
      <c r="C329" s="6">
        <v>8</v>
      </c>
      <c r="D329" s="6">
        <v>0</v>
      </c>
      <c r="E329" s="6">
        <f t="shared" si="22"/>
        <v>8</v>
      </c>
    </row>
    <row r="330" spans="1:5" s="3" customFormat="1" ht="16.5" customHeight="1">
      <c r="A330" s="43">
        <v>2</v>
      </c>
      <c r="B330" s="5" t="s">
        <v>393</v>
      </c>
      <c r="C330" s="6">
        <v>4</v>
      </c>
      <c r="D330" s="6">
        <v>0</v>
      </c>
      <c r="E330" s="6">
        <f t="shared" si="22"/>
        <v>4</v>
      </c>
    </row>
    <row r="331" spans="1:5" s="3" customFormat="1" ht="16.5" customHeight="1">
      <c r="A331" s="44"/>
      <c r="B331" s="5" t="s">
        <v>399</v>
      </c>
      <c r="C331" s="6">
        <v>4</v>
      </c>
      <c r="D331" s="6">
        <v>0</v>
      </c>
      <c r="E331" s="6">
        <f t="shared" si="22"/>
        <v>4</v>
      </c>
    </row>
    <row r="332" spans="1:5" s="3" customFormat="1" ht="16.5" customHeight="1">
      <c r="A332" s="43">
        <v>3</v>
      </c>
      <c r="B332" s="5" t="s">
        <v>396</v>
      </c>
      <c r="C332" s="6">
        <v>5</v>
      </c>
      <c r="D332" s="6">
        <v>0</v>
      </c>
      <c r="E332" s="6">
        <f t="shared" si="22"/>
        <v>5</v>
      </c>
    </row>
    <row r="333" spans="1:5" s="3" customFormat="1" ht="16.5" customHeight="1">
      <c r="A333" s="44"/>
      <c r="B333" s="5" t="s">
        <v>398</v>
      </c>
      <c r="C333" s="6">
        <v>6</v>
      </c>
      <c r="D333" s="6">
        <v>0</v>
      </c>
      <c r="E333" s="6">
        <f t="shared" si="22"/>
        <v>6</v>
      </c>
    </row>
    <row r="334" spans="1:5" s="3" customFormat="1" ht="16.5" customHeight="1">
      <c r="A334" s="43">
        <v>4</v>
      </c>
      <c r="B334" s="5" t="s">
        <v>392</v>
      </c>
      <c r="C334" s="6">
        <v>2</v>
      </c>
      <c r="D334" s="6">
        <v>0</v>
      </c>
      <c r="E334" s="6">
        <f t="shared" si="22"/>
        <v>2</v>
      </c>
    </row>
    <row r="335" spans="1:5" s="3" customFormat="1" ht="16.5" customHeight="1">
      <c r="A335" s="44"/>
      <c r="B335" s="5" t="s">
        <v>397</v>
      </c>
      <c r="C335" s="6">
        <v>11</v>
      </c>
      <c r="D335" s="6">
        <v>0</v>
      </c>
      <c r="E335" s="6">
        <f t="shared" si="22"/>
        <v>11</v>
      </c>
    </row>
    <row r="336" spans="1:5" s="3" customFormat="1" ht="16.5" customHeight="1">
      <c r="A336" s="43">
        <v>5</v>
      </c>
      <c r="B336" s="5" t="s">
        <v>394</v>
      </c>
      <c r="C336" s="6">
        <v>1</v>
      </c>
      <c r="D336" s="6">
        <v>0</v>
      </c>
      <c r="E336" s="6">
        <f t="shared" si="22"/>
        <v>1</v>
      </c>
    </row>
    <row r="337" spans="1:5" s="3" customFormat="1" ht="16.5" customHeight="1">
      <c r="A337" s="44"/>
      <c r="B337" s="5" t="s">
        <v>401</v>
      </c>
      <c r="C337" s="6">
        <v>2</v>
      </c>
      <c r="D337" s="6">
        <v>0</v>
      </c>
      <c r="E337" s="6">
        <f t="shared" si="22"/>
        <v>2</v>
      </c>
    </row>
    <row r="338" spans="1:5" s="3" customFormat="1" ht="16.5" customHeight="1">
      <c r="A338" s="8" t="s">
        <v>2</v>
      </c>
      <c r="B338" s="7"/>
      <c r="C338" s="16">
        <f>SUM(C328:C337)</f>
        <v>48</v>
      </c>
      <c r="D338" s="16">
        <f t="shared" ref="D338:E338" si="23">SUM(D328:D337)</f>
        <v>0</v>
      </c>
      <c r="E338" s="16">
        <f t="shared" si="23"/>
        <v>48</v>
      </c>
    </row>
    <row r="339" spans="1:5" s="3" customFormat="1" ht="9.9499999999999993" customHeight="1">
      <c r="A339" s="13"/>
      <c r="B339" s="14"/>
      <c r="C339" s="15"/>
      <c r="D339" s="15"/>
      <c r="E339" s="15"/>
    </row>
    <row r="340" spans="1:5" s="3" customFormat="1" ht="15.95" customHeight="1">
      <c r="A340" s="36" t="s">
        <v>333</v>
      </c>
      <c r="B340" s="37"/>
      <c r="C340" s="37"/>
      <c r="D340" s="37"/>
      <c r="E340" s="38"/>
    </row>
    <row r="341" spans="1:5" s="3" customFormat="1" ht="15.95" customHeight="1">
      <c r="A341" s="36" t="s">
        <v>334</v>
      </c>
      <c r="B341" s="37"/>
      <c r="C341" s="37"/>
      <c r="D341" s="37"/>
      <c r="E341" s="38"/>
    </row>
    <row r="342" spans="1:5" s="3" customFormat="1" ht="15.95" customHeight="1">
      <c r="A342" s="43">
        <v>1</v>
      </c>
      <c r="B342" s="5" t="s">
        <v>336</v>
      </c>
      <c r="C342" s="6">
        <v>1</v>
      </c>
      <c r="D342" s="6">
        <v>0</v>
      </c>
      <c r="E342" s="6">
        <f t="shared" ref="E342:E348" si="24">SUM(C342:D342)</f>
        <v>1</v>
      </c>
    </row>
    <row r="343" spans="1:5" s="3" customFormat="1" ht="15.95" customHeight="1">
      <c r="A343" s="44"/>
      <c r="B343" s="5" t="s">
        <v>338</v>
      </c>
      <c r="C343" s="6">
        <v>20</v>
      </c>
      <c r="D343" s="6">
        <v>0</v>
      </c>
      <c r="E343" s="6">
        <f t="shared" si="24"/>
        <v>20</v>
      </c>
    </row>
    <row r="344" spans="1:5" s="3" customFormat="1" ht="15.95" customHeight="1">
      <c r="A344" s="4">
        <v>2</v>
      </c>
      <c r="B344" s="5" t="s">
        <v>339</v>
      </c>
      <c r="C344" s="6">
        <v>15</v>
      </c>
      <c r="D344" s="6">
        <v>0</v>
      </c>
      <c r="E344" s="6">
        <f t="shared" si="24"/>
        <v>15</v>
      </c>
    </row>
    <row r="345" spans="1:5" s="3" customFormat="1" ht="15.95" customHeight="1">
      <c r="A345" s="43">
        <v>3</v>
      </c>
      <c r="B345" s="5" t="s">
        <v>335</v>
      </c>
      <c r="C345" s="6">
        <v>5</v>
      </c>
      <c r="D345" s="6">
        <v>0</v>
      </c>
      <c r="E345" s="6">
        <f t="shared" si="24"/>
        <v>5</v>
      </c>
    </row>
    <row r="346" spans="1:5" s="3" customFormat="1" ht="15.95" customHeight="1">
      <c r="A346" s="44"/>
      <c r="B346" s="5" t="s">
        <v>341</v>
      </c>
      <c r="C346" s="6">
        <v>15</v>
      </c>
      <c r="D346" s="6">
        <v>0</v>
      </c>
      <c r="E346" s="6">
        <f t="shared" si="24"/>
        <v>15</v>
      </c>
    </row>
    <row r="347" spans="1:5" s="3" customFormat="1" ht="15.95" customHeight="1">
      <c r="A347" s="43">
        <v>4</v>
      </c>
      <c r="B347" s="5" t="s">
        <v>337</v>
      </c>
      <c r="C347" s="6">
        <v>1</v>
      </c>
      <c r="D347" s="6">
        <v>0</v>
      </c>
      <c r="E347" s="6">
        <f t="shared" si="24"/>
        <v>1</v>
      </c>
    </row>
    <row r="348" spans="1:5" s="3" customFormat="1" ht="15.95" customHeight="1">
      <c r="A348" s="44"/>
      <c r="B348" s="5" t="s">
        <v>340</v>
      </c>
      <c r="C348" s="6">
        <v>17</v>
      </c>
      <c r="D348" s="6">
        <v>2</v>
      </c>
      <c r="E348" s="6">
        <f t="shared" si="24"/>
        <v>19</v>
      </c>
    </row>
    <row r="349" spans="1:5" s="3" customFormat="1" ht="15.95" customHeight="1">
      <c r="A349" s="8" t="s">
        <v>2</v>
      </c>
      <c r="B349" s="7"/>
      <c r="C349" s="16">
        <f>SUM(C342:C348)</f>
        <v>74</v>
      </c>
      <c r="D349" s="16">
        <f t="shared" ref="D349:E349" si="25">SUM(D342:D348)</f>
        <v>2</v>
      </c>
      <c r="E349" s="16">
        <f t="shared" si="25"/>
        <v>76</v>
      </c>
    </row>
    <row r="350" spans="1:5" s="3" customFormat="1" ht="9.9499999999999993" customHeight="1">
      <c r="A350" s="13"/>
      <c r="B350" s="14"/>
      <c r="C350" s="15"/>
      <c r="D350" s="15"/>
      <c r="E350" s="15"/>
    </row>
    <row r="351" spans="1:5" s="3" customFormat="1" ht="15.95" customHeight="1">
      <c r="A351" s="36" t="s">
        <v>402</v>
      </c>
      <c r="B351" s="37"/>
      <c r="C351" s="37"/>
      <c r="D351" s="37"/>
      <c r="E351" s="38"/>
    </row>
    <row r="352" spans="1:5" s="3" customFormat="1" ht="15.95" customHeight="1">
      <c r="A352" s="36" t="s">
        <v>458</v>
      </c>
      <c r="B352" s="37"/>
      <c r="C352" s="37"/>
      <c r="D352" s="37"/>
      <c r="E352" s="38"/>
    </row>
    <row r="353" spans="1:5" s="3" customFormat="1" ht="15.95" customHeight="1">
      <c r="A353" s="4">
        <v>1</v>
      </c>
      <c r="B353" s="5" t="s">
        <v>432</v>
      </c>
      <c r="C353" s="6">
        <v>1</v>
      </c>
      <c r="D353" s="6">
        <v>0</v>
      </c>
      <c r="E353" s="6">
        <f>SUM(C353:D353)</f>
        <v>1</v>
      </c>
    </row>
    <row r="354" spans="1:5" s="3" customFormat="1" ht="15.95" customHeight="1">
      <c r="A354" s="4">
        <v>2</v>
      </c>
      <c r="B354" s="5" t="s">
        <v>435</v>
      </c>
      <c r="C354" s="6">
        <v>4</v>
      </c>
      <c r="D354" s="6">
        <v>0</v>
      </c>
      <c r="E354" s="6">
        <f>SUM(C354:D354)</f>
        <v>4</v>
      </c>
    </row>
    <row r="355" spans="1:5" s="3" customFormat="1" ht="15.95" customHeight="1">
      <c r="A355" s="4">
        <v>3</v>
      </c>
      <c r="B355" s="5" t="s">
        <v>433</v>
      </c>
      <c r="C355" s="6">
        <v>8</v>
      </c>
      <c r="D355" s="6">
        <v>0</v>
      </c>
      <c r="E355" s="6">
        <f>SUM(C355:D355)</f>
        <v>8</v>
      </c>
    </row>
    <row r="356" spans="1:5" s="3" customFormat="1" ht="15.95" customHeight="1">
      <c r="A356" s="4">
        <v>4</v>
      </c>
      <c r="B356" s="5" t="s">
        <v>434</v>
      </c>
      <c r="C356" s="6">
        <v>6</v>
      </c>
      <c r="D356" s="6">
        <v>0</v>
      </c>
      <c r="E356" s="6">
        <f>SUM(C356:D356)</f>
        <v>6</v>
      </c>
    </row>
    <row r="357" spans="1:5" s="3" customFormat="1" ht="15.95" customHeight="1">
      <c r="A357" s="8" t="s">
        <v>2</v>
      </c>
      <c r="B357" s="7"/>
      <c r="C357" s="16">
        <f>SUM(C353:C356)</f>
        <v>19</v>
      </c>
      <c r="D357" s="16">
        <f t="shared" ref="D357:E357" si="26">SUM(D353:D356)</f>
        <v>0</v>
      </c>
      <c r="E357" s="16">
        <f t="shared" si="26"/>
        <v>19</v>
      </c>
    </row>
    <row r="358" spans="1:5" s="3" customFormat="1" ht="9.9499999999999993" customHeight="1">
      <c r="A358" s="13"/>
      <c r="B358" s="14"/>
      <c r="C358" s="15"/>
      <c r="D358" s="15"/>
      <c r="E358" s="15"/>
    </row>
    <row r="359" spans="1:5" s="3" customFormat="1" ht="15.95" customHeight="1">
      <c r="A359" s="36" t="s">
        <v>342</v>
      </c>
      <c r="B359" s="37"/>
      <c r="C359" s="37"/>
      <c r="D359" s="37"/>
      <c r="E359" s="38"/>
    </row>
    <row r="360" spans="1:5" s="3" customFormat="1" ht="15.95" customHeight="1">
      <c r="A360" s="36" t="s">
        <v>458</v>
      </c>
      <c r="B360" s="37"/>
      <c r="C360" s="37"/>
      <c r="D360" s="37"/>
      <c r="E360" s="38"/>
    </row>
    <row r="361" spans="1:5" s="3" customFormat="1" ht="15.95" customHeight="1">
      <c r="A361" s="4">
        <v>1</v>
      </c>
      <c r="B361" s="5" t="s">
        <v>380</v>
      </c>
      <c r="C361" s="6">
        <v>22</v>
      </c>
      <c r="D361" s="6">
        <v>0</v>
      </c>
      <c r="E361" s="6">
        <f>SUM(C361:D361)</f>
        <v>22</v>
      </c>
    </row>
    <row r="362" spans="1:5" s="3" customFormat="1" ht="15.95" customHeight="1">
      <c r="A362" s="4">
        <v>2</v>
      </c>
      <c r="B362" s="5" t="s">
        <v>382</v>
      </c>
      <c r="C362" s="6">
        <v>1</v>
      </c>
      <c r="D362" s="6">
        <v>15</v>
      </c>
      <c r="E362" s="6">
        <f>SUM(C362:D362)</f>
        <v>16</v>
      </c>
    </row>
    <row r="363" spans="1:5" s="3" customFormat="1" ht="15.95" customHeight="1">
      <c r="A363" s="4">
        <v>3</v>
      </c>
      <c r="B363" s="5" t="s">
        <v>381</v>
      </c>
      <c r="C363" s="6">
        <v>15</v>
      </c>
      <c r="D363" s="6">
        <v>1</v>
      </c>
      <c r="E363" s="6">
        <f>SUM(C363:D363)</f>
        <v>16</v>
      </c>
    </row>
    <row r="364" spans="1:5" s="3" customFormat="1" ht="15.95" customHeight="1">
      <c r="A364" s="8" t="s">
        <v>2</v>
      </c>
      <c r="B364" s="7"/>
      <c r="C364" s="16">
        <f>SUM(C361:C363)</f>
        <v>38</v>
      </c>
      <c r="D364" s="16">
        <f t="shared" ref="D364:E364" si="27">SUM(D361:D363)</f>
        <v>16</v>
      </c>
      <c r="E364" s="16">
        <f t="shared" si="27"/>
        <v>54</v>
      </c>
    </row>
    <row r="365" spans="1:5" s="3" customFormat="1" ht="9.9499999999999993" customHeight="1">
      <c r="A365" s="13"/>
      <c r="B365" s="14"/>
      <c r="C365" s="15"/>
      <c r="D365" s="15"/>
      <c r="E365" s="15"/>
    </row>
    <row r="366" spans="1:5" s="3" customFormat="1" ht="15.95" customHeight="1">
      <c r="A366" s="36" t="s">
        <v>402</v>
      </c>
      <c r="B366" s="37"/>
      <c r="C366" s="37"/>
      <c r="D366" s="37"/>
      <c r="E366" s="38"/>
    </row>
    <row r="367" spans="1:5" s="3" customFormat="1" ht="15.95" customHeight="1">
      <c r="A367" s="36" t="s">
        <v>343</v>
      </c>
      <c r="B367" s="37"/>
      <c r="C367" s="37"/>
      <c r="D367" s="37"/>
      <c r="E367" s="38"/>
    </row>
    <row r="368" spans="1:5" s="3" customFormat="1" ht="15.95" customHeight="1">
      <c r="A368" s="4">
        <v>1</v>
      </c>
      <c r="B368" s="5" t="s">
        <v>436</v>
      </c>
      <c r="C368" s="6">
        <v>18</v>
      </c>
      <c r="D368" s="6">
        <v>0</v>
      </c>
      <c r="E368" s="6">
        <f t="shared" ref="E368:E375" si="28">SUM(C368:D368)</f>
        <v>18</v>
      </c>
    </row>
    <row r="369" spans="1:5" s="3" customFormat="1" ht="15.95" customHeight="1">
      <c r="A369" s="4">
        <v>2</v>
      </c>
      <c r="B369" s="5" t="s">
        <v>437</v>
      </c>
      <c r="C369" s="6">
        <v>12</v>
      </c>
      <c r="D369" s="6">
        <v>0</v>
      </c>
      <c r="E369" s="6">
        <f t="shared" si="28"/>
        <v>12</v>
      </c>
    </row>
    <row r="370" spans="1:5" s="3" customFormat="1" ht="15.95" customHeight="1">
      <c r="A370" s="4">
        <v>3</v>
      </c>
      <c r="B370" s="5" t="s">
        <v>438</v>
      </c>
      <c r="C370" s="6">
        <v>21</v>
      </c>
      <c r="D370" s="6">
        <v>0</v>
      </c>
      <c r="E370" s="6">
        <f t="shared" si="28"/>
        <v>21</v>
      </c>
    </row>
    <row r="371" spans="1:5" s="3" customFormat="1" ht="15.95" customHeight="1">
      <c r="A371" s="4">
        <v>4</v>
      </c>
      <c r="B371" s="5" t="s">
        <v>439</v>
      </c>
      <c r="C371" s="6">
        <v>7</v>
      </c>
      <c r="D371" s="6">
        <v>0</v>
      </c>
      <c r="E371" s="6">
        <f t="shared" si="28"/>
        <v>7</v>
      </c>
    </row>
    <row r="372" spans="1:5" s="3" customFormat="1" ht="15.95" customHeight="1">
      <c r="A372" s="4">
        <v>5</v>
      </c>
      <c r="B372" s="5" t="s">
        <v>440</v>
      </c>
      <c r="C372" s="6">
        <v>25</v>
      </c>
      <c r="D372" s="6">
        <v>0</v>
      </c>
      <c r="E372" s="6">
        <f t="shared" si="28"/>
        <v>25</v>
      </c>
    </row>
    <row r="373" spans="1:5" s="3" customFormat="1" ht="15.95" customHeight="1">
      <c r="A373" s="4">
        <v>6</v>
      </c>
      <c r="B373" s="5" t="s">
        <v>442</v>
      </c>
      <c r="C373" s="6">
        <v>3</v>
      </c>
      <c r="D373" s="6">
        <v>12</v>
      </c>
      <c r="E373" s="6">
        <f t="shared" si="28"/>
        <v>15</v>
      </c>
    </row>
    <row r="374" spans="1:5" s="3" customFormat="1" ht="15.95" customHeight="1">
      <c r="A374" s="4">
        <v>7</v>
      </c>
      <c r="B374" s="5" t="s">
        <v>441</v>
      </c>
      <c r="C374" s="6">
        <v>25</v>
      </c>
      <c r="D374" s="6">
        <v>1</v>
      </c>
      <c r="E374" s="6">
        <f t="shared" si="28"/>
        <v>26</v>
      </c>
    </row>
    <row r="375" spans="1:5" s="3" customFormat="1" ht="15.95" customHeight="1">
      <c r="A375" s="4">
        <v>8</v>
      </c>
      <c r="B375" s="5" t="s">
        <v>443</v>
      </c>
      <c r="C375" s="6">
        <v>3</v>
      </c>
      <c r="D375" s="6">
        <v>9</v>
      </c>
      <c r="E375" s="6">
        <f t="shared" si="28"/>
        <v>12</v>
      </c>
    </row>
    <row r="376" spans="1:5" s="3" customFormat="1" ht="15.95" customHeight="1">
      <c r="A376" s="8" t="s">
        <v>2</v>
      </c>
      <c r="B376" s="7"/>
      <c r="C376" s="16">
        <f>SUM(C368:C375)</f>
        <v>114</v>
      </c>
      <c r="D376" s="16">
        <f t="shared" ref="D376:E376" si="29">SUM(D368:D375)</f>
        <v>22</v>
      </c>
      <c r="E376" s="16">
        <f t="shared" si="29"/>
        <v>136</v>
      </c>
    </row>
    <row r="377" spans="1:5" s="3" customFormat="1" ht="9.9499999999999993" customHeight="1">
      <c r="A377" s="13"/>
      <c r="B377" s="14"/>
      <c r="C377" s="15"/>
      <c r="D377" s="15"/>
      <c r="E377" s="15"/>
    </row>
    <row r="378" spans="1:5" s="3" customFormat="1" ht="15.95" customHeight="1">
      <c r="A378" s="36" t="s">
        <v>342</v>
      </c>
      <c r="B378" s="37"/>
      <c r="C378" s="37"/>
      <c r="D378" s="37"/>
      <c r="E378" s="38"/>
    </row>
    <row r="379" spans="1:5" s="3" customFormat="1" ht="15.95" customHeight="1">
      <c r="A379" s="36" t="s">
        <v>343</v>
      </c>
      <c r="B379" s="37"/>
      <c r="C379" s="37"/>
      <c r="D379" s="37"/>
      <c r="E379" s="38"/>
    </row>
    <row r="380" spans="1:5" s="3" customFormat="1" ht="15.95" customHeight="1">
      <c r="A380" s="4">
        <v>1</v>
      </c>
      <c r="B380" s="5" t="s">
        <v>385</v>
      </c>
      <c r="C380" s="6">
        <v>23</v>
      </c>
      <c r="D380" s="6">
        <v>0</v>
      </c>
      <c r="E380" s="6">
        <f t="shared" ref="E380:E387" si="30">SUM(C380:D380)</f>
        <v>23</v>
      </c>
    </row>
    <row r="381" spans="1:5" s="3" customFormat="1" ht="15.95" customHeight="1">
      <c r="A381" s="4">
        <v>2</v>
      </c>
      <c r="B381" s="5" t="s">
        <v>384</v>
      </c>
      <c r="C381" s="6">
        <v>21</v>
      </c>
      <c r="D381" s="6">
        <v>0</v>
      </c>
      <c r="E381" s="6">
        <f t="shared" si="30"/>
        <v>21</v>
      </c>
    </row>
    <row r="382" spans="1:5" s="3" customFormat="1" ht="15.95" customHeight="1">
      <c r="A382" s="4">
        <v>3</v>
      </c>
      <c r="B382" s="5" t="s">
        <v>386</v>
      </c>
      <c r="C382" s="6">
        <v>28</v>
      </c>
      <c r="D382" s="6">
        <v>0</v>
      </c>
      <c r="E382" s="6">
        <f t="shared" si="30"/>
        <v>28</v>
      </c>
    </row>
    <row r="383" spans="1:5" s="3" customFormat="1" ht="15.95" customHeight="1">
      <c r="A383" s="4">
        <v>4</v>
      </c>
      <c r="B383" s="5" t="s">
        <v>387</v>
      </c>
      <c r="C383" s="6">
        <v>15</v>
      </c>
      <c r="D383" s="6">
        <v>0</v>
      </c>
      <c r="E383" s="6">
        <f t="shared" si="30"/>
        <v>15</v>
      </c>
    </row>
    <row r="384" spans="1:5" s="3" customFormat="1" ht="15.95" customHeight="1">
      <c r="A384" s="4">
        <v>5</v>
      </c>
      <c r="B384" s="5" t="s">
        <v>388</v>
      </c>
      <c r="C384" s="6">
        <v>40</v>
      </c>
      <c r="D384" s="6">
        <v>0</v>
      </c>
      <c r="E384" s="6">
        <f t="shared" si="30"/>
        <v>40</v>
      </c>
    </row>
    <row r="385" spans="1:5" s="3" customFormat="1" ht="15.95" customHeight="1">
      <c r="A385" s="4">
        <v>6</v>
      </c>
      <c r="B385" s="5" t="s">
        <v>383</v>
      </c>
      <c r="C385" s="6">
        <v>28</v>
      </c>
      <c r="D385" s="6">
        <v>2</v>
      </c>
      <c r="E385" s="6">
        <f t="shared" si="30"/>
        <v>30</v>
      </c>
    </row>
    <row r="386" spans="1:5" s="3" customFormat="1" ht="15.95" customHeight="1">
      <c r="A386" s="4">
        <v>7</v>
      </c>
      <c r="B386" s="5" t="s">
        <v>389</v>
      </c>
      <c r="C386" s="6">
        <v>0</v>
      </c>
      <c r="D386" s="6">
        <v>6</v>
      </c>
      <c r="E386" s="6">
        <f t="shared" si="30"/>
        <v>6</v>
      </c>
    </row>
    <row r="387" spans="1:5" s="3" customFormat="1" ht="15.95" customHeight="1">
      <c r="A387" s="4">
        <v>8</v>
      </c>
      <c r="B387" s="5" t="s">
        <v>390</v>
      </c>
      <c r="C387" s="6">
        <v>3</v>
      </c>
      <c r="D387" s="6">
        <v>12</v>
      </c>
      <c r="E387" s="6">
        <f t="shared" si="30"/>
        <v>15</v>
      </c>
    </row>
    <row r="388" spans="1:5" s="3" customFormat="1" ht="15.95" customHeight="1">
      <c r="A388" s="8" t="s">
        <v>2</v>
      </c>
      <c r="B388" s="7"/>
      <c r="C388" s="16">
        <f>SUM(C380:C387)</f>
        <v>158</v>
      </c>
      <c r="D388" s="16">
        <f t="shared" ref="D388:E388" si="31">SUM(D380:D387)</f>
        <v>20</v>
      </c>
      <c r="E388" s="16">
        <f t="shared" si="31"/>
        <v>178</v>
      </c>
    </row>
    <row r="389" spans="1:5" s="3" customFormat="1" ht="9.9499999999999993" customHeight="1">
      <c r="A389" s="13"/>
      <c r="B389" s="14"/>
      <c r="C389" s="15"/>
      <c r="D389" s="15"/>
      <c r="E389" s="15"/>
    </row>
    <row r="390" spans="1:5" s="3" customFormat="1" ht="16.5" customHeight="1">
      <c r="A390" s="36" t="s">
        <v>251</v>
      </c>
      <c r="B390" s="37"/>
      <c r="C390" s="37"/>
      <c r="D390" s="37"/>
      <c r="E390" s="38"/>
    </row>
    <row r="391" spans="1:5" s="3" customFormat="1" ht="16.5" customHeight="1">
      <c r="A391" s="36" t="s">
        <v>12</v>
      </c>
      <c r="B391" s="37"/>
      <c r="C391" s="37"/>
      <c r="D391" s="37"/>
      <c r="E391" s="38"/>
    </row>
    <row r="392" spans="1:5" s="3" customFormat="1" ht="16.5" customHeight="1">
      <c r="A392" s="4">
        <v>1</v>
      </c>
      <c r="B392" s="5" t="s">
        <v>253</v>
      </c>
      <c r="C392" s="6">
        <v>15</v>
      </c>
      <c r="D392" s="6">
        <v>0</v>
      </c>
      <c r="E392" s="6">
        <f>SUM(C392:D392)</f>
        <v>15</v>
      </c>
    </row>
    <row r="393" spans="1:5" s="3" customFormat="1" ht="16.5" customHeight="1">
      <c r="A393" s="4">
        <v>2</v>
      </c>
      <c r="B393" s="5" t="s">
        <v>252</v>
      </c>
      <c r="C393" s="6">
        <v>27</v>
      </c>
      <c r="D393" s="6">
        <v>2</v>
      </c>
      <c r="E393" s="6">
        <f>SUM(C393:D393)</f>
        <v>29</v>
      </c>
    </row>
    <row r="394" spans="1:5" s="3" customFormat="1" ht="16.5" customHeight="1">
      <c r="A394" s="8" t="s">
        <v>2</v>
      </c>
      <c r="B394" s="7"/>
      <c r="C394" s="16">
        <f>SUM(C392:C393)</f>
        <v>42</v>
      </c>
      <c r="D394" s="16">
        <f t="shared" ref="D394:E394" si="32">SUM(D392:D393)</f>
        <v>2</v>
      </c>
      <c r="E394" s="16">
        <f t="shared" si="32"/>
        <v>44</v>
      </c>
    </row>
    <row r="395" spans="1:5" s="3" customFormat="1" ht="9.9499999999999993" customHeight="1">
      <c r="A395" s="13"/>
      <c r="B395" s="14"/>
      <c r="C395" s="15"/>
      <c r="D395" s="15"/>
      <c r="E395" s="15"/>
    </row>
    <row r="396" spans="1:5" s="3" customFormat="1" ht="16.5" customHeight="1">
      <c r="A396" s="36" t="s">
        <v>151</v>
      </c>
      <c r="B396" s="37"/>
      <c r="C396" s="37"/>
      <c r="D396" s="37"/>
      <c r="E396" s="38"/>
    </row>
    <row r="397" spans="1:5" s="3" customFormat="1" ht="16.5" customHeight="1">
      <c r="A397" s="36" t="s">
        <v>12</v>
      </c>
      <c r="B397" s="37"/>
      <c r="C397" s="37"/>
      <c r="D397" s="37"/>
      <c r="E397" s="38"/>
    </row>
    <row r="398" spans="1:5" s="3" customFormat="1" ht="16.5" customHeight="1">
      <c r="A398" s="4">
        <v>1</v>
      </c>
      <c r="B398" s="5" t="s">
        <v>153</v>
      </c>
      <c r="C398" s="6">
        <v>44</v>
      </c>
      <c r="D398" s="6">
        <v>2</v>
      </c>
      <c r="E398" s="6">
        <f t="shared" ref="E398" si="33">SUM(C398:D398)</f>
        <v>46</v>
      </c>
    </row>
    <row r="399" spans="1:5" s="3" customFormat="1" ht="16.5" customHeight="1">
      <c r="A399" s="8" t="s">
        <v>2</v>
      </c>
      <c r="B399" s="7"/>
      <c r="C399" s="16">
        <f>SUM(C398:C398)</f>
        <v>44</v>
      </c>
      <c r="D399" s="16">
        <f t="shared" ref="D399:E399" si="34">SUM(D398:D398)</f>
        <v>2</v>
      </c>
      <c r="E399" s="16">
        <f t="shared" si="34"/>
        <v>46</v>
      </c>
    </row>
    <row r="400" spans="1:5" s="3" customFormat="1" ht="9.9499999999999993" customHeight="1">
      <c r="A400" s="13"/>
      <c r="B400" s="14"/>
      <c r="C400" s="15"/>
      <c r="D400" s="15"/>
      <c r="E400" s="15"/>
    </row>
    <row r="401" spans="1:5" s="3" customFormat="1" ht="17.100000000000001" customHeight="1">
      <c r="A401" s="36" t="s">
        <v>11</v>
      </c>
      <c r="B401" s="37"/>
      <c r="C401" s="37"/>
      <c r="D401" s="37"/>
      <c r="E401" s="38"/>
    </row>
    <row r="402" spans="1:5" s="3" customFormat="1" ht="17.100000000000001" customHeight="1">
      <c r="A402" s="36" t="s">
        <v>12</v>
      </c>
      <c r="B402" s="37"/>
      <c r="C402" s="37"/>
      <c r="D402" s="37"/>
      <c r="E402" s="38"/>
    </row>
    <row r="403" spans="1:5" s="9" customFormat="1" ht="17.100000000000001" customHeight="1">
      <c r="A403" s="4">
        <v>1</v>
      </c>
      <c r="B403" s="5" t="s">
        <v>16</v>
      </c>
      <c r="C403" s="6">
        <v>29</v>
      </c>
      <c r="D403" s="6">
        <v>0</v>
      </c>
      <c r="E403" s="6">
        <f t="shared" ref="E403:E421" si="35">SUM(C403:D403)</f>
        <v>29</v>
      </c>
    </row>
    <row r="404" spans="1:5" s="9" customFormat="1" ht="17.100000000000001" customHeight="1">
      <c r="A404" s="4">
        <v>2</v>
      </c>
      <c r="B404" s="5" t="s">
        <v>21</v>
      </c>
      <c r="C404" s="6">
        <v>18</v>
      </c>
      <c r="D404" s="6">
        <v>0</v>
      </c>
      <c r="E404" s="6">
        <f t="shared" si="35"/>
        <v>18</v>
      </c>
    </row>
    <row r="405" spans="1:5" s="9" customFormat="1" ht="17.100000000000001" customHeight="1">
      <c r="A405" s="4">
        <v>3</v>
      </c>
      <c r="B405" s="5" t="s">
        <v>23</v>
      </c>
      <c r="C405" s="6">
        <v>62</v>
      </c>
      <c r="D405" s="6">
        <v>0</v>
      </c>
      <c r="E405" s="6">
        <f t="shared" si="35"/>
        <v>62</v>
      </c>
    </row>
    <row r="406" spans="1:5" s="9" customFormat="1" ht="17.100000000000001" customHeight="1">
      <c r="A406" s="4">
        <v>4</v>
      </c>
      <c r="B406" s="5" t="s">
        <v>26</v>
      </c>
      <c r="C406" s="6">
        <v>36</v>
      </c>
      <c r="D406" s="6">
        <v>5</v>
      </c>
      <c r="E406" s="6">
        <f t="shared" si="35"/>
        <v>41</v>
      </c>
    </row>
    <row r="407" spans="1:5" s="9" customFormat="1" ht="17.100000000000001" customHeight="1">
      <c r="A407" s="4"/>
      <c r="B407" s="5" t="s">
        <v>15</v>
      </c>
      <c r="C407" s="6">
        <v>1</v>
      </c>
      <c r="D407" s="6">
        <v>0</v>
      </c>
      <c r="E407" s="6">
        <f t="shared" si="35"/>
        <v>1</v>
      </c>
    </row>
    <row r="408" spans="1:5" s="9" customFormat="1" ht="17.100000000000001" customHeight="1">
      <c r="A408" s="4"/>
      <c r="B408" s="5" t="s">
        <v>22</v>
      </c>
      <c r="C408" s="6">
        <v>3</v>
      </c>
      <c r="D408" s="6">
        <v>0</v>
      </c>
      <c r="E408" s="6">
        <f t="shared" si="35"/>
        <v>3</v>
      </c>
    </row>
    <row r="409" spans="1:5" s="9" customFormat="1" ht="17.100000000000001" customHeight="1">
      <c r="A409" s="4"/>
      <c r="B409" s="5" t="s">
        <v>24</v>
      </c>
      <c r="C409" s="6">
        <v>4</v>
      </c>
      <c r="D409" s="6">
        <v>0</v>
      </c>
      <c r="E409" s="6">
        <f t="shared" si="35"/>
        <v>4</v>
      </c>
    </row>
    <row r="410" spans="1:5" s="9" customFormat="1" ht="17.100000000000001" customHeight="1">
      <c r="A410" s="4"/>
      <c r="B410" s="5" t="s">
        <v>18</v>
      </c>
      <c r="C410" s="6">
        <v>1</v>
      </c>
      <c r="D410" s="6">
        <v>0</v>
      </c>
      <c r="E410" s="6">
        <f t="shared" si="35"/>
        <v>1</v>
      </c>
    </row>
    <row r="411" spans="1:5" s="9" customFormat="1" ht="17.100000000000001" customHeight="1">
      <c r="A411" s="4"/>
      <c r="B411" s="5" t="s">
        <v>19</v>
      </c>
      <c r="C411" s="6">
        <v>3</v>
      </c>
      <c r="D411" s="6">
        <v>0</v>
      </c>
      <c r="E411" s="6">
        <f t="shared" si="35"/>
        <v>3</v>
      </c>
    </row>
    <row r="412" spans="1:5" s="9" customFormat="1" ht="17.100000000000001" customHeight="1">
      <c r="A412" s="4"/>
      <c r="B412" s="5" t="s">
        <v>29</v>
      </c>
      <c r="C412" s="6">
        <v>0</v>
      </c>
      <c r="D412" s="6">
        <v>1</v>
      </c>
      <c r="E412" s="6">
        <f t="shared" si="35"/>
        <v>1</v>
      </c>
    </row>
    <row r="413" spans="1:5" s="9" customFormat="1" ht="17.100000000000001" customHeight="1">
      <c r="A413" s="4"/>
      <c r="B413" s="5" t="s">
        <v>33</v>
      </c>
      <c r="C413" s="6">
        <v>3</v>
      </c>
      <c r="D413" s="6">
        <v>0</v>
      </c>
      <c r="E413" s="6">
        <f t="shared" si="35"/>
        <v>3</v>
      </c>
    </row>
    <row r="414" spans="1:5" s="9" customFormat="1" ht="17.100000000000001" customHeight="1">
      <c r="A414" s="4"/>
      <c r="B414" s="5" t="s">
        <v>17</v>
      </c>
      <c r="C414" s="6">
        <v>2</v>
      </c>
      <c r="D414" s="6">
        <v>0</v>
      </c>
      <c r="E414" s="6">
        <f t="shared" si="35"/>
        <v>2</v>
      </c>
    </row>
    <row r="415" spans="1:5" s="9" customFormat="1" ht="17.100000000000001" customHeight="1">
      <c r="A415" s="4"/>
      <c r="B415" s="5" t="s">
        <v>25</v>
      </c>
      <c r="C415" s="6">
        <v>1</v>
      </c>
      <c r="D415" s="6">
        <v>0</v>
      </c>
      <c r="E415" s="6">
        <f t="shared" si="35"/>
        <v>1</v>
      </c>
    </row>
    <row r="416" spans="1:5" s="9" customFormat="1" ht="17.100000000000001" customHeight="1">
      <c r="A416" s="4"/>
      <c r="B416" s="5" t="s">
        <v>32</v>
      </c>
      <c r="C416" s="6">
        <v>1</v>
      </c>
      <c r="D416" s="6">
        <v>1</v>
      </c>
      <c r="E416" s="6">
        <f t="shared" si="35"/>
        <v>2</v>
      </c>
    </row>
    <row r="417" spans="1:5" s="9" customFormat="1" ht="17.100000000000001" customHeight="1">
      <c r="A417" s="4"/>
      <c r="B417" s="5" t="s">
        <v>30</v>
      </c>
      <c r="C417" s="6">
        <v>1</v>
      </c>
      <c r="D417" s="6">
        <v>1</v>
      </c>
      <c r="E417" s="6">
        <f t="shared" si="35"/>
        <v>2</v>
      </c>
    </row>
    <row r="418" spans="1:5" s="9" customFormat="1" ht="17.100000000000001" customHeight="1">
      <c r="A418" s="4"/>
      <c r="B418" s="5" t="s">
        <v>31</v>
      </c>
      <c r="C418" s="6">
        <v>1</v>
      </c>
      <c r="D418" s="6">
        <v>0</v>
      </c>
      <c r="E418" s="6">
        <f t="shared" si="35"/>
        <v>1</v>
      </c>
    </row>
    <row r="419" spans="1:5" s="9" customFormat="1" ht="17.100000000000001" customHeight="1">
      <c r="A419" s="4"/>
      <c r="B419" s="5" t="s">
        <v>27</v>
      </c>
      <c r="C419" s="6">
        <v>2</v>
      </c>
      <c r="D419" s="6">
        <v>0</v>
      </c>
      <c r="E419" s="6">
        <f t="shared" si="35"/>
        <v>2</v>
      </c>
    </row>
    <row r="420" spans="1:5" s="9" customFormat="1" ht="17.100000000000001" customHeight="1">
      <c r="A420" s="4"/>
      <c r="B420" s="5" t="s">
        <v>28</v>
      </c>
      <c r="C420" s="6">
        <v>2</v>
      </c>
      <c r="D420" s="6">
        <v>0</v>
      </c>
      <c r="E420" s="6">
        <f t="shared" si="35"/>
        <v>2</v>
      </c>
    </row>
    <row r="421" spans="1:5" s="9" customFormat="1" ht="17.100000000000001" customHeight="1">
      <c r="A421" s="4"/>
      <c r="B421" s="5" t="s">
        <v>20</v>
      </c>
      <c r="C421" s="6">
        <v>1</v>
      </c>
      <c r="D421" s="6">
        <v>0</v>
      </c>
      <c r="E421" s="6">
        <f t="shared" si="35"/>
        <v>1</v>
      </c>
    </row>
    <row r="422" spans="1:5" s="9" customFormat="1" ht="17.100000000000001" customHeight="1">
      <c r="A422" s="8" t="s">
        <v>2</v>
      </c>
      <c r="B422" s="7"/>
      <c r="C422" s="16">
        <f>SUM(C403:C421)</f>
        <v>171</v>
      </c>
      <c r="D422" s="16">
        <f t="shared" ref="D422:E422" si="36">SUM(D403:D421)</f>
        <v>8</v>
      </c>
      <c r="E422" s="16">
        <f t="shared" si="36"/>
        <v>179</v>
      </c>
    </row>
    <row r="423" spans="1:5" s="10" customFormat="1" ht="9.9499999999999993" customHeight="1">
      <c r="A423" s="13"/>
      <c r="B423" s="14"/>
      <c r="C423" s="15"/>
      <c r="D423" s="15"/>
      <c r="E423" s="15"/>
    </row>
    <row r="424" spans="1:5" s="3" customFormat="1" ht="17.100000000000001" customHeight="1">
      <c r="A424" s="36" t="s">
        <v>259</v>
      </c>
      <c r="B424" s="37"/>
      <c r="C424" s="37"/>
      <c r="D424" s="37"/>
      <c r="E424" s="38"/>
    </row>
    <row r="425" spans="1:5" s="3" customFormat="1" ht="17.100000000000001" customHeight="1">
      <c r="A425" s="36" t="s">
        <v>50</v>
      </c>
      <c r="B425" s="37"/>
      <c r="C425" s="37"/>
      <c r="D425" s="37"/>
      <c r="E425" s="38"/>
    </row>
    <row r="426" spans="1:5" s="3" customFormat="1" ht="17.100000000000001" customHeight="1">
      <c r="A426" s="4">
        <v>1</v>
      </c>
      <c r="B426" s="5" t="s">
        <v>328</v>
      </c>
      <c r="C426" s="6">
        <v>46</v>
      </c>
      <c r="D426" s="6">
        <v>0</v>
      </c>
      <c r="E426" s="6">
        <f t="shared" ref="E426:E444" si="37">SUM(C426:D426)</f>
        <v>46</v>
      </c>
    </row>
    <row r="427" spans="1:5" s="3" customFormat="1" ht="17.100000000000001" customHeight="1">
      <c r="A427" s="4">
        <v>2</v>
      </c>
      <c r="B427" s="5" t="s">
        <v>326</v>
      </c>
      <c r="C427" s="6">
        <v>34</v>
      </c>
      <c r="D427" s="6">
        <v>1</v>
      </c>
      <c r="E427" s="6">
        <f t="shared" si="37"/>
        <v>35</v>
      </c>
    </row>
    <row r="428" spans="1:5" s="3" customFormat="1" ht="17.100000000000001" customHeight="1">
      <c r="A428" s="4">
        <v>3</v>
      </c>
      <c r="B428" s="5" t="s">
        <v>327</v>
      </c>
      <c r="C428" s="6">
        <v>14</v>
      </c>
      <c r="D428" s="6">
        <v>1</v>
      </c>
      <c r="E428" s="6">
        <f t="shared" si="37"/>
        <v>15</v>
      </c>
    </row>
    <row r="429" spans="1:5" s="3" customFormat="1" ht="17.100000000000001" customHeight="1">
      <c r="A429" s="4">
        <v>4</v>
      </c>
      <c r="B429" s="5" t="s">
        <v>316</v>
      </c>
      <c r="C429" s="6">
        <v>49</v>
      </c>
      <c r="D429" s="6">
        <v>0</v>
      </c>
      <c r="E429" s="6">
        <f t="shared" si="37"/>
        <v>49</v>
      </c>
    </row>
    <row r="430" spans="1:5" s="3" customFormat="1" ht="17.100000000000001" customHeight="1">
      <c r="A430" s="4">
        <v>5</v>
      </c>
      <c r="B430" s="5" t="s">
        <v>325</v>
      </c>
      <c r="C430" s="6">
        <v>36</v>
      </c>
      <c r="D430" s="6">
        <v>0</v>
      </c>
      <c r="E430" s="6">
        <f t="shared" si="37"/>
        <v>36</v>
      </c>
    </row>
    <row r="431" spans="1:5" s="3" customFormat="1" ht="17.100000000000001" customHeight="1">
      <c r="A431" s="4">
        <v>6</v>
      </c>
      <c r="B431" s="5" t="s">
        <v>330</v>
      </c>
      <c r="C431" s="6">
        <v>58</v>
      </c>
      <c r="D431" s="6">
        <v>0</v>
      </c>
      <c r="E431" s="6">
        <f t="shared" si="37"/>
        <v>58</v>
      </c>
    </row>
    <row r="432" spans="1:5" s="3" customFormat="1" ht="17.100000000000001" customHeight="1">
      <c r="A432" s="4">
        <v>7</v>
      </c>
      <c r="B432" s="5" t="s">
        <v>324</v>
      </c>
      <c r="C432" s="6">
        <v>14</v>
      </c>
      <c r="D432" s="6">
        <v>0</v>
      </c>
      <c r="E432" s="6">
        <f t="shared" si="37"/>
        <v>14</v>
      </c>
    </row>
    <row r="433" spans="1:5" s="3" customFormat="1" ht="17.100000000000001" customHeight="1">
      <c r="A433" s="4">
        <v>8</v>
      </c>
      <c r="B433" s="5" t="s">
        <v>331</v>
      </c>
      <c r="C433" s="6">
        <v>54</v>
      </c>
      <c r="D433" s="6">
        <v>0</v>
      </c>
      <c r="E433" s="6">
        <f t="shared" si="37"/>
        <v>54</v>
      </c>
    </row>
    <row r="434" spans="1:5" s="3" customFormat="1" ht="17.100000000000001" customHeight="1">
      <c r="A434" s="4">
        <v>9</v>
      </c>
      <c r="B434" s="5" t="s">
        <v>315</v>
      </c>
      <c r="C434" s="6">
        <v>36</v>
      </c>
      <c r="D434" s="6">
        <v>0</v>
      </c>
      <c r="E434" s="6">
        <f t="shared" si="37"/>
        <v>36</v>
      </c>
    </row>
    <row r="435" spans="1:5" s="3" customFormat="1" ht="17.100000000000001" customHeight="1">
      <c r="A435" s="4">
        <v>10</v>
      </c>
      <c r="B435" s="5" t="s">
        <v>314</v>
      </c>
      <c r="C435" s="6">
        <v>38</v>
      </c>
      <c r="D435" s="6">
        <v>0</v>
      </c>
      <c r="E435" s="6">
        <f t="shared" si="37"/>
        <v>38</v>
      </c>
    </row>
    <row r="436" spans="1:5" s="3" customFormat="1" ht="17.100000000000001" customHeight="1">
      <c r="A436" s="4">
        <v>11</v>
      </c>
      <c r="B436" s="5" t="s">
        <v>329</v>
      </c>
      <c r="C436" s="6">
        <v>5</v>
      </c>
      <c r="D436" s="6">
        <v>28</v>
      </c>
      <c r="E436" s="6">
        <f t="shared" si="37"/>
        <v>33</v>
      </c>
    </row>
    <row r="437" spans="1:5" s="3" customFormat="1" ht="17.100000000000001" customHeight="1">
      <c r="A437" s="4">
        <v>12</v>
      </c>
      <c r="B437" s="5" t="s">
        <v>318</v>
      </c>
      <c r="C437" s="6">
        <v>20</v>
      </c>
      <c r="D437" s="6">
        <v>0</v>
      </c>
      <c r="E437" s="6">
        <f t="shared" si="37"/>
        <v>20</v>
      </c>
    </row>
    <row r="438" spans="1:5" s="3" customFormat="1" ht="17.100000000000001" customHeight="1">
      <c r="A438" s="4">
        <v>13</v>
      </c>
      <c r="B438" s="5" t="s">
        <v>317</v>
      </c>
      <c r="C438" s="6">
        <v>21</v>
      </c>
      <c r="D438" s="6">
        <v>0</v>
      </c>
      <c r="E438" s="6">
        <f t="shared" si="37"/>
        <v>21</v>
      </c>
    </row>
    <row r="439" spans="1:5" s="3" customFormat="1" ht="17.100000000000001" customHeight="1">
      <c r="A439" s="4">
        <v>14</v>
      </c>
      <c r="B439" s="5" t="s">
        <v>332</v>
      </c>
      <c r="C439" s="6">
        <v>34</v>
      </c>
      <c r="D439" s="6">
        <v>14</v>
      </c>
      <c r="E439" s="6">
        <f t="shared" si="37"/>
        <v>48</v>
      </c>
    </row>
    <row r="440" spans="1:5" s="3" customFormat="1" ht="17.100000000000001" customHeight="1">
      <c r="A440" s="4">
        <v>15</v>
      </c>
      <c r="B440" s="5" t="s">
        <v>319</v>
      </c>
      <c r="C440" s="6">
        <v>29</v>
      </c>
      <c r="D440" s="6">
        <v>2</v>
      </c>
      <c r="E440" s="6">
        <f t="shared" si="37"/>
        <v>31</v>
      </c>
    </row>
    <row r="441" spans="1:5" s="3" customFormat="1" ht="17.100000000000001" customHeight="1">
      <c r="A441" s="4">
        <v>16</v>
      </c>
      <c r="B441" s="5" t="s">
        <v>320</v>
      </c>
      <c r="C441" s="6">
        <v>41</v>
      </c>
      <c r="D441" s="6">
        <v>3</v>
      </c>
      <c r="E441" s="6">
        <f t="shared" si="37"/>
        <v>44</v>
      </c>
    </row>
    <row r="442" spans="1:5" s="3" customFormat="1" ht="17.100000000000001" customHeight="1">
      <c r="A442" s="4">
        <v>17</v>
      </c>
      <c r="B442" s="5" t="s">
        <v>322</v>
      </c>
      <c r="C442" s="6">
        <v>5</v>
      </c>
      <c r="D442" s="6">
        <v>31</v>
      </c>
      <c r="E442" s="6">
        <f t="shared" si="37"/>
        <v>36</v>
      </c>
    </row>
    <row r="443" spans="1:5" s="3" customFormat="1" ht="17.100000000000001" customHeight="1">
      <c r="A443" s="4">
        <v>18</v>
      </c>
      <c r="B443" s="5" t="s">
        <v>323</v>
      </c>
      <c r="C443" s="6">
        <v>27</v>
      </c>
      <c r="D443" s="6">
        <v>20</v>
      </c>
      <c r="E443" s="6">
        <f t="shared" si="37"/>
        <v>47</v>
      </c>
    </row>
    <row r="444" spans="1:5" s="3" customFormat="1" ht="17.100000000000001" customHeight="1">
      <c r="A444" s="4">
        <v>19</v>
      </c>
      <c r="B444" s="5" t="s">
        <v>321</v>
      </c>
      <c r="C444" s="6">
        <v>24</v>
      </c>
      <c r="D444" s="6">
        <v>33</v>
      </c>
      <c r="E444" s="6">
        <f t="shared" si="37"/>
        <v>57</v>
      </c>
    </row>
    <row r="445" spans="1:5" s="3" customFormat="1" ht="17.100000000000001" customHeight="1">
      <c r="A445" s="8" t="s">
        <v>2</v>
      </c>
      <c r="B445" s="7"/>
      <c r="C445" s="16">
        <f>SUM(C426:C444)</f>
        <v>585</v>
      </c>
      <c r="D445" s="16">
        <f t="shared" ref="D445:E445" si="38">SUM(D426:D444)</f>
        <v>133</v>
      </c>
      <c r="E445" s="16">
        <f t="shared" si="38"/>
        <v>718</v>
      </c>
    </row>
    <row r="446" spans="1:5" s="3" customFormat="1" ht="9.9499999999999993" customHeight="1">
      <c r="A446" s="13"/>
      <c r="B446" s="14"/>
      <c r="C446" s="15"/>
      <c r="D446" s="15"/>
      <c r="E446" s="15"/>
    </row>
    <row r="447" spans="1:5" s="3" customFormat="1" ht="17.45" customHeight="1">
      <c r="A447" s="36" t="s">
        <v>163</v>
      </c>
      <c r="B447" s="37"/>
      <c r="C447" s="37"/>
      <c r="D447" s="37"/>
      <c r="E447" s="38"/>
    </row>
    <row r="448" spans="1:5" s="3" customFormat="1" ht="17.45" customHeight="1">
      <c r="A448" s="36" t="s">
        <v>50</v>
      </c>
      <c r="B448" s="37"/>
      <c r="C448" s="37"/>
      <c r="D448" s="37"/>
      <c r="E448" s="38"/>
    </row>
    <row r="449" spans="1:5" s="3" customFormat="1" ht="17.45" customHeight="1">
      <c r="A449" s="4">
        <v>1</v>
      </c>
      <c r="B449" s="5" t="s">
        <v>245</v>
      </c>
      <c r="C449" s="6">
        <v>56</v>
      </c>
      <c r="D449" s="6">
        <v>0</v>
      </c>
      <c r="E449" s="6">
        <f t="shared" ref="E449:E479" si="39">SUM(C449:D449)</f>
        <v>56</v>
      </c>
    </row>
    <row r="450" spans="1:5" s="3" customFormat="1" ht="17.45" customHeight="1">
      <c r="A450" s="4">
        <v>2</v>
      </c>
      <c r="B450" s="5" t="s">
        <v>244</v>
      </c>
      <c r="C450" s="6">
        <v>51</v>
      </c>
      <c r="D450" s="6">
        <v>0</v>
      </c>
      <c r="E450" s="6">
        <f t="shared" si="39"/>
        <v>51</v>
      </c>
    </row>
    <row r="451" spans="1:5" s="3" customFormat="1" ht="17.45" customHeight="1">
      <c r="A451" s="4">
        <v>3</v>
      </c>
      <c r="B451" s="5" t="s">
        <v>229</v>
      </c>
      <c r="C451" s="6">
        <v>41</v>
      </c>
      <c r="D451" s="6">
        <v>0</v>
      </c>
      <c r="E451" s="6">
        <f t="shared" si="39"/>
        <v>41</v>
      </c>
    </row>
    <row r="452" spans="1:5" s="3" customFormat="1" ht="17.45" customHeight="1">
      <c r="A452" s="4">
        <v>4</v>
      </c>
      <c r="B452" s="5" t="s">
        <v>230</v>
      </c>
      <c r="C452" s="6">
        <v>41</v>
      </c>
      <c r="D452" s="6">
        <v>0</v>
      </c>
      <c r="E452" s="6">
        <f t="shared" si="39"/>
        <v>41</v>
      </c>
    </row>
    <row r="453" spans="1:5" s="3" customFormat="1" ht="17.45" customHeight="1">
      <c r="A453" s="4">
        <v>5</v>
      </c>
      <c r="B453" s="5" t="s">
        <v>231</v>
      </c>
      <c r="C453" s="6">
        <v>46</v>
      </c>
      <c r="D453" s="6">
        <v>0</v>
      </c>
      <c r="E453" s="6">
        <f t="shared" si="39"/>
        <v>46</v>
      </c>
    </row>
    <row r="454" spans="1:5" s="3" customFormat="1" ht="17.45" customHeight="1">
      <c r="A454" s="4">
        <v>6</v>
      </c>
      <c r="B454" s="5" t="s">
        <v>224</v>
      </c>
      <c r="C454" s="6">
        <v>46</v>
      </c>
      <c r="D454" s="6">
        <v>0</v>
      </c>
      <c r="E454" s="6">
        <f t="shared" si="39"/>
        <v>46</v>
      </c>
    </row>
    <row r="455" spans="1:5" s="3" customFormat="1" ht="17.45" customHeight="1">
      <c r="A455" s="4">
        <v>7</v>
      </c>
      <c r="B455" s="5" t="s">
        <v>235</v>
      </c>
      <c r="C455" s="6">
        <v>60</v>
      </c>
      <c r="D455" s="6">
        <v>0</v>
      </c>
      <c r="E455" s="6">
        <f t="shared" si="39"/>
        <v>60</v>
      </c>
    </row>
    <row r="456" spans="1:5" s="3" customFormat="1" ht="17.45" customHeight="1">
      <c r="A456" s="4">
        <v>8</v>
      </c>
      <c r="B456" s="5" t="s">
        <v>219</v>
      </c>
      <c r="C456" s="6">
        <v>31</v>
      </c>
      <c r="D456" s="6">
        <v>0</v>
      </c>
      <c r="E456" s="6">
        <f t="shared" si="39"/>
        <v>31</v>
      </c>
    </row>
    <row r="457" spans="1:5" s="3" customFormat="1" ht="17.45" customHeight="1">
      <c r="A457" s="4">
        <v>9</v>
      </c>
      <c r="B457" s="5" t="s">
        <v>236</v>
      </c>
      <c r="C457" s="6">
        <v>47</v>
      </c>
      <c r="D457" s="6">
        <v>1</v>
      </c>
      <c r="E457" s="6">
        <f t="shared" si="39"/>
        <v>48</v>
      </c>
    </row>
    <row r="458" spans="1:5" s="3" customFormat="1" ht="17.45" customHeight="1">
      <c r="A458" s="4">
        <v>10</v>
      </c>
      <c r="B458" s="5" t="s">
        <v>247</v>
      </c>
      <c r="C458" s="6">
        <v>48</v>
      </c>
      <c r="D458" s="6">
        <v>0</v>
      </c>
      <c r="E458" s="6">
        <f t="shared" si="39"/>
        <v>48</v>
      </c>
    </row>
    <row r="459" spans="1:5" s="3" customFormat="1" ht="17.45" customHeight="1">
      <c r="A459" s="4">
        <v>11</v>
      </c>
      <c r="B459" s="5" t="s">
        <v>221</v>
      </c>
      <c r="C459" s="6">
        <v>48</v>
      </c>
      <c r="D459" s="6">
        <v>0</v>
      </c>
      <c r="E459" s="6">
        <f t="shared" si="39"/>
        <v>48</v>
      </c>
    </row>
    <row r="460" spans="1:5" s="3" customFormat="1" ht="17.45" customHeight="1">
      <c r="A460" s="4">
        <v>12</v>
      </c>
      <c r="B460" s="5" t="s">
        <v>220</v>
      </c>
      <c r="C460" s="6">
        <v>48</v>
      </c>
      <c r="D460" s="6">
        <v>0</v>
      </c>
      <c r="E460" s="6">
        <f t="shared" si="39"/>
        <v>48</v>
      </c>
    </row>
    <row r="461" spans="1:5" s="3" customFormat="1" ht="17.45" customHeight="1">
      <c r="A461" s="4">
        <v>13</v>
      </c>
      <c r="B461" s="5" t="s">
        <v>223</v>
      </c>
      <c r="C461" s="6">
        <v>49</v>
      </c>
      <c r="D461" s="6">
        <v>0</v>
      </c>
      <c r="E461" s="6">
        <f t="shared" si="39"/>
        <v>49</v>
      </c>
    </row>
    <row r="462" spans="1:5" s="3" customFormat="1" ht="17.45" customHeight="1">
      <c r="A462" s="4">
        <v>14</v>
      </c>
      <c r="B462" s="5" t="s">
        <v>246</v>
      </c>
      <c r="C462" s="6">
        <v>7</v>
      </c>
      <c r="D462" s="6">
        <v>42</v>
      </c>
      <c r="E462" s="6">
        <f t="shared" si="39"/>
        <v>49</v>
      </c>
    </row>
    <row r="463" spans="1:5" s="3" customFormat="1" ht="17.45" customHeight="1">
      <c r="A463" s="4">
        <v>15</v>
      </c>
      <c r="B463" s="5" t="s">
        <v>232</v>
      </c>
      <c r="C463" s="6">
        <v>34</v>
      </c>
      <c r="D463" s="6">
        <v>3</v>
      </c>
      <c r="E463" s="6">
        <f t="shared" si="39"/>
        <v>37</v>
      </c>
    </row>
    <row r="464" spans="1:5" s="3" customFormat="1" ht="17.45" customHeight="1">
      <c r="A464" s="4">
        <v>16</v>
      </c>
      <c r="B464" s="5" t="s">
        <v>238</v>
      </c>
      <c r="C464" s="6">
        <v>52</v>
      </c>
      <c r="D464" s="6">
        <v>0</v>
      </c>
      <c r="E464" s="6">
        <f t="shared" si="39"/>
        <v>52</v>
      </c>
    </row>
    <row r="465" spans="1:5" s="3" customFormat="1" ht="17.45" customHeight="1">
      <c r="A465" s="4">
        <v>17</v>
      </c>
      <c r="B465" s="5" t="s">
        <v>249</v>
      </c>
      <c r="C465" s="6">
        <v>32</v>
      </c>
      <c r="D465" s="6">
        <v>12</v>
      </c>
      <c r="E465" s="6">
        <f t="shared" si="39"/>
        <v>44</v>
      </c>
    </row>
    <row r="466" spans="1:5" s="3" customFormat="1" ht="17.45" customHeight="1">
      <c r="A466" s="4">
        <v>18</v>
      </c>
      <c r="B466" s="5" t="s">
        <v>227</v>
      </c>
      <c r="C466" s="6">
        <v>25</v>
      </c>
      <c r="D466" s="6">
        <v>10</v>
      </c>
      <c r="E466" s="6">
        <f t="shared" si="39"/>
        <v>35</v>
      </c>
    </row>
    <row r="467" spans="1:5" s="3" customFormat="1" ht="17.45" customHeight="1">
      <c r="A467" s="4">
        <v>19</v>
      </c>
      <c r="B467" s="5" t="s">
        <v>237</v>
      </c>
      <c r="C467" s="6">
        <v>28</v>
      </c>
      <c r="D467" s="6">
        <v>6</v>
      </c>
      <c r="E467" s="6">
        <f t="shared" si="39"/>
        <v>34</v>
      </c>
    </row>
    <row r="468" spans="1:5" s="3" customFormat="1" ht="17.45" customHeight="1">
      <c r="A468" s="4">
        <v>20</v>
      </c>
      <c r="B468" s="5" t="s">
        <v>248</v>
      </c>
      <c r="C468" s="6">
        <v>42</v>
      </c>
      <c r="D468" s="6">
        <v>12</v>
      </c>
      <c r="E468" s="6">
        <f t="shared" si="39"/>
        <v>54</v>
      </c>
    </row>
    <row r="469" spans="1:5" s="3" customFormat="1" ht="17.45" customHeight="1">
      <c r="A469" s="4">
        <v>21</v>
      </c>
      <c r="B469" s="5" t="s">
        <v>239</v>
      </c>
      <c r="C469" s="6">
        <v>35</v>
      </c>
      <c r="D469" s="6">
        <v>1</v>
      </c>
      <c r="E469" s="6">
        <f t="shared" si="39"/>
        <v>36</v>
      </c>
    </row>
    <row r="470" spans="1:5" s="3" customFormat="1" ht="17.45" customHeight="1">
      <c r="A470" s="4">
        <v>22</v>
      </c>
      <c r="B470" s="5" t="s">
        <v>225</v>
      </c>
      <c r="C470" s="6">
        <v>29</v>
      </c>
      <c r="D470" s="6">
        <v>4</v>
      </c>
      <c r="E470" s="6">
        <f t="shared" si="39"/>
        <v>33</v>
      </c>
    </row>
    <row r="471" spans="1:5" s="3" customFormat="1" ht="17.45" customHeight="1">
      <c r="A471" s="4">
        <v>23</v>
      </c>
      <c r="B471" s="5" t="s">
        <v>240</v>
      </c>
      <c r="C471" s="6">
        <v>48</v>
      </c>
      <c r="D471" s="6">
        <v>1</v>
      </c>
      <c r="E471" s="6">
        <f t="shared" si="39"/>
        <v>49</v>
      </c>
    </row>
    <row r="472" spans="1:5" s="3" customFormat="1" ht="17.45" customHeight="1">
      <c r="A472" s="4">
        <v>24</v>
      </c>
      <c r="B472" s="5" t="s">
        <v>233</v>
      </c>
      <c r="C472" s="6">
        <v>9</v>
      </c>
      <c r="D472" s="6">
        <v>9</v>
      </c>
      <c r="E472" s="6">
        <f t="shared" si="39"/>
        <v>18</v>
      </c>
    </row>
    <row r="473" spans="1:5" s="3" customFormat="1" ht="17.45" customHeight="1">
      <c r="A473" s="4">
        <v>25</v>
      </c>
      <c r="B473" s="5" t="s">
        <v>242</v>
      </c>
      <c r="C473" s="6">
        <v>9</v>
      </c>
      <c r="D473" s="6">
        <v>44</v>
      </c>
      <c r="E473" s="6">
        <f t="shared" si="39"/>
        <v>53</v>
      </c>
    </row>
    <row r="474" spans="1:5" s="3" customFormat="1" ht="17.45" customHeight="1">
      <c r="A474" s="4">
        <v>26</v>
      </c>
      <c r="B474" s="5" t="s">
        <v>243</v>
      </c>
      <c r="C474" s="6">
        <v>15</v>
      </c>
      <c r="D474" s="6">
        <v>26</v>
      </c>
      <c r="E474" s="6">
        <f t="shared" si="39"/>
        <v>41</v>
      </c>
    </row>
    <row r="475" spans="1:5" s="3" customFormat="1" ht="17.45" customHeight="1">
      <c r="A475" s="4">
        <v>27</v>
      </c>
      <c r="B475" s="5" t="s">
        <v>228</v>
      </c>
      <c r="C475" s="6">
        <v>15</v>
      </c>
      <c r="D475" s="6">
        <v>24</v>
      </c>
      <c r="E475" s="6">
        <f t="shared" si="39"/>
        <v>39</v>
      </c>
    </row>
    <row r="476" spans="1:5" s="3" customFormat="1" ht="17.45" customHeight="1">
      <c r="A476" s="4">
        <v>28</v>
      </c>
      <c r="B476" s="5" t="s">
        <v>241</v>
      </c>
      <c r="C476" s="6">
        <v>19</v>
      </c>
      <c r="D476" s="6">
        <v>27</v>
      </c>
      <c r="E476" s="6">
        <f t="shared" si="39"/>
        <v>46</v>
      </c>
    </row>
    <row r="477" spans="1:5" s="3" customFormat="1" ht="17.45" customHeight="1">
      <c r="A477" s="4">
        <v>29</v>
      </c>
      <c r="B477" s="5" t="s">
        <v>222</v>
      </c>
      <c r="C477" s="6">
        <v>13</v>
      </c>
      <c r="D477" s="6">
        <v>34</v>
      </c>
      <c r="E477" s="6">
        <f t="shared" si="39"/>
        <v>47</v>
      </c>
    </row>
    <row r="478" spans="1:5" s="3" customFormat="1" ht="17.45" customHeight="1">
      <c r="A478" s="4">
        <v>30</v>
      </c>
      <c r="B478" s="5" t="s">
        <v>226</v>
      </c>
      <c r="C478" s="6">
        <v>20</v>
      </c>
      <c r="D478" s="6">
        <v>26</v>
      </c>
      <c r="E478" s="6">
        <f t="shared" si="39"/>
        <v>46</v>
      </c>
    </row>
    <row r="479" spans="1:5" s="3" customFormat="1" ht="17.45" customHeight="1">
      <c r="A479" s="4">
        <v>31</v>
      </c>
      <c r="B479" s="5" t="s">
        <v>234</v>
      </c>
      <c r="C479" s="6">
        <v>21</v>
      </c>
      <c r="D479" s="6">
        <v>0</v>
      </c>
      <c r="E479" s="6">
        <f t="shared" si="39"/>
        <v>21</v>
      </c>
    </row>
    <row r="480" spans="1:5" s="3" customFormat="1" ht="17.45" customHeight="1">
      <c r="A480" s="8" t="s">
        <v>2</v>
      </c>
      <c r="B480" s="7"/>
      <c r="C480" s="16">
        <f>SUM(C449:C479)</f>
        <v>1065</v>
      </c>
      <c r="D480" s="16">
        <f>SUM(D449:D479)</f>
        <v>282</v>
      </c>
      <c r="E480" s="16">
        <f>SUM(E449:E479)</f>
        <v>1347</v>
      </c>
    </row>
    <row r="481" spans="1:5" s="3" customFormat="1" ht="9.9499999999999993" customHeight="1">
      <c r="A481" s="13"/>
      <c r="B481" s="14"/>
      <c r="C481" s="15"/>
      <c r="D481" s="15"/>
      <c r="E481" s="15"/>
    </row>
    <row r="482" spans="1:5" s="3" customFormat="1" ht="17.45" customHeight="1">
      <c r="A482" s="36" t="s">
        <v>49</v>
      </c>
      <c r="B482" s="37"/>
      <c r="C482" s="37"/>
      <c r="D482" s="37"/>
      <c r="E482" s="38"/>
    </row>
    <row r="483" spans="1:5" s="3" customFormat="1" ht="17.45" customHeight="1">
      <c r="A483" s="36" t="s">
        <v>50</v>
      </c>
      <c r="B483" s="37"/>
      <c r="C483" s="37"/>
      <c r="D483" s="37"/>
      <c r="E483" s="38"/>
    </row>
    <row r="484" spans="1:5" s="3" customFormat="1" ht="17.45" customHeight="1">
      <c r="A484" s="4">
        <v>1</v>
      </c>
      <c r="B484" s="5" t="s">
        <v>129</v>
      </c>
      <c r="C484" s="6">
        <v>43</v>
      </c>
      <c r="D484" s="6">
        <v>0</v>
      </c>
      <c r="E484" s="6">
        <f t="shared" ref="E484:E520" si="40">SUM(C484:D484)</f>
        <v>43</v>
      </c>
    </row>
    <row r="485" spans="1:5" s="3" customFormat="1" ht="17.45" customHeight="1">
      <c r="A485" s="4">
        <v>2</v>
      </c>
      <c r="B485" s="5" t="s">
        <v>124</v>
      </c>
      <c r="C485" s="6">
        <v>42</v>
      </c>
      <c r="D485" s="6">
        <v>0</v>
      </c>
      <c r="E485" s="6">
        <f t="shared" si="40"/>
        <v>42</v>
      </c>
    </row>
    <row r="486" spans="1:5" s="3" customFormat="1" ht="17.45" customHeight="1">
      <c r="A486" s="4">
        <v>3</v>
      </c>
      <c r="B486" s="5" t="s">
        <v>127</v>
      </c>
      <c r="C486" s="6">
        <v>71</v>
      </c>
      <c r="D486" s="6">
        <v>1</v>
      </c>
      <c r="E486" s="6">
        <f t="shared" si="40"/>
        <v>72</v>
      </c>
    </row>
    <row r="487" spans="1:5" s="3" customFormat="1" ht="17.45" customHeight="1">
      <c r="A487" s="4">
        <v>4</v>
      </c>
      <c r="B487" s="5" t="s">
        <v>126</v>
      </c>
      <c r="C487" s="6">
        <v>45</v>
      </c>
      <c r="D487" s="6">
        <v>0</v>
      </c>
      <c r="E487" s="6">
        <f t="shared" si="40"/>
        <v>45</v>
      </c>
    </row>
    <row r="488" spans="1:5" s="3" customFormat="1" ht="17.45" customHeight="1">
      <c r="A488" s="4">
        <v>5</v>
      </c>
      <c r="B488" s="5" t="s">
        <v>131</v>
      </c>
      <c r="C488" s="6">
        <v>65</v>
      </c>
      <c r="D488" s="6">
        <v>0</v>
      </c>
      <c r="E488" s="6">
        <f t="shared" si="40"/>
        <v>65</v>
      </c>
    </row>
    <row r="489" spans="1:5" s="3" customFormat="1" ht="17.45" customHeight="1">
      <c r="A489" s="4">
        <v>6</v>
      </c>
      <c r="B489" s="5" t="s">
        <v>132</v>
      </c>
      <c r="C489" s="6">
        <v>75</v>
      </c>
      <c r="D489" s="6">
        <v>0</v>
      </c>
      <c r="E489" s="6">
        <f t="shared" si="40"/>
        <v>75</v>
      </c>
    </row>
    <row r="490" spans="1:5" s="3" customFormat="1" ht="17.45" customHeight="1">
      <c r="A490" s="4">
        <v>7</v>
      </c>
      <c r="B490" s="5" t="s">
        <v>130</v>
      </c>
      <c r="C490" s="6">
        <v>56</v>
      </c>
      <c r="D490" s="6">
        <v>0</v>
      </c>
      <c r="E490" s="6">
        <f t="shared" si="40"/>
        <v>56</v>
      </c>
    </row>
    <row r="491" spans="1:5" s="3" customFormat="1" ht="17.45" customHeight="1">
      <c r="A491" s="4">
        <v>8</v>
      </c>
      <c r="B491" s="5" t="s">
        <v>133</v>
      </c>
      <c r="C491" s="6">
        <v>64</v>
      </c>
      <c r="D491" s="6">
        <v>0</v>
      </c>
      <c r="E491" s="6">
        <f t="shared" si="40"/>
        <v>64</v>
      </c>
    </row>
    <row r="492" spans="1:5" s="3" customFormat="1" ht="17.45" customHeight="1">
      <c r="A492" s="4">
        <v>9</v>
      </c>
      <c r="B492" s="5" t="s">
        <v>134</v>
      </c>
      <c r="C492" s="6">
        <v>58</v>
      </c>
      <c r="D492" s="6">
        <v>0</v>
      </c>
      <c r="E492" s="6">
        <f t="shared" si="40"/>
        <v>58</v>
      </c>
    </row>
    <row r="493" spans="1:5" s="3" customFormat="1" ht="17.45" customHeight="1">
      <c r="A493" s="4">
        <v>10</v>
      </c>
      <c r="B493" s="5" t="s">
        <v>122</v>
      </c>
      <c r="C493" s="6">
        <v>32</v>
      </c>
      <c r="D493" s="6">
        <v>0</v>
      </c>
      <c r="E493" s="6">
        <f t="shared" si="40"/>
        <v>32</v>
      </c>
    </row>
    <row r="494" spans="1:5" s="3" customFormat="1" ht="17.45" customHeight="1">
      <c r="A494" s="4">
        <v>11</v>
      </c>
      <c r="B494" s="5" t="s">
        <v>135</v>
      </c>
      <c r="C494" s="6">
        <v>63</v>
      </c>
      <c r="D494" s="6">
        <v>0</v>
      </c>
      <c r="E494" s="6">
        <f t="shared" si="40"/>
        <v>63</v>
      </c>
    </row>
    <row r="495" spans="1:5" s="3" customFormat="1" ht="17.45" customHeight="1">
      <c r="A495" s="4">
        <v>12</v>
      </c>
      <c r="B495" s="5" t="s">
        <v>114</v>
      </c>
      <c r="C495" s="6">
        <v>62</v>
      </c>
      <c r="D495" s="6">
        <v>0</v>
      </c>
      <c r="E495" s="6">
        <f t="shared" si="40"/>
        <v>62</v>
      </c>
    </row>
    <row r="496" spans="1:5" s="3" customFormat="1" ht="17.45" customHeight="1">
      <c r="A496" s="4">
        <v>13</v>
      </c>
      <c r="B496" s="5" t="s">
        <v>115</v>
      </c>
      <c r="C496" s="6">
        <v>62</v>
      </c>
      <c r="D496" s="6">
        <v>0</v>
      </c>
      <c r="E496" s="6">
        <f t="shared" si="40"/>
        <v>62</v>
      </c>
    </row>
    <row r="497" spans="1:5" s="3" customFormat="1" ht="17.45" customHeight="1">
      <c r="A497" s="4">
        <v>14</v>
      </c>
      <c r="B497" s="5" t="s">
        <v>117</v>
      </c>
      <c r="C497" s="6">
        <v>62</v>
      </c>
      <c r="D497" s="6">
        <v>0</v>
      </c>
      <c r="E497" s="6">
        <f t="shared" si="40"/>
        <v>62</v>
      </c>
    </row>
    <row r="498" spans="1:5" s="3" customFormat="1" ht="17.45" customHeight="1">
      <c r="A498" s="4">
        <v>15</v>
      </c>
      <c r="B498" s="5" t="s">
        <v>118</v>
      </c>
      <c r="C498" s="6">
        <v>63</v>
      </c>
      <c r="D498" s="6">
        <v>0</v>
      </c>
      <c r="E498" s="6">
        <f t="shared" si="40"/>
        <v>63</v>
      </c>
    </row>
    <row r="499" spans="1:5" s="3" customFormat="1" ht="17.45" customHeight="1">
      <c r="A499" s="4">
        <v>16</v>
      </c>
      <c r="B499" s="5" t="s">
        <v>144</v>
      </c>
      <c r="C499" s="6">
        <v>6</v>
      </c>
      <c r="D499" s="6">
        <v>52</v>
      </c>
      <c r="E499" s="6">
        <f t="shared" si="40"/>
        <v>58</v>
      </c>
    </row>
    <row r="500" spans="1:5" s="3" customFormat="1" ht="17.45" customHeight="1">
      <c r="A500" s="4"/>
      <c r="B500" s="5" t="s">
        <v>128</v>
      </c>
      <c r="C500" s="6">
        <v>1</v>
      </c>
      <c r="D500" s="6">
        <v>0</v>
      </c>
      <c r="E500" s="6">
        <f t="shared" si="40"/>
        <v>1</v>
      </c>
    </row>
    <row r="501" spans="1:5" s="3" customFormat="1" ht="17.45" customHeight="1">
      <c r="A501" s="4">
        <v>17</v>
      </c>
      <c r="B501" s="5" t="s">
        <v>136</v>
      </c>
      <c r="C501" s="6">
        <v>67</v>
      </c>
      <c r="D501" s="6">
        <v>5</v>
      </c>
      <c r="E501" s="6">
        <f t="shared" si="40"/>
        <v>72</v>
      </c>
    </row>
    <row r="502" spans="1:5" s="3" customFormat="1" ht="17.45" customHeight="1">
      <c r="A502" s="4">
        <v>18</v>
      </c>
      <c r="B502" s="5" t="s">
        <v>137</v>
      </c>
      <c r="C502" s="6">
        <v>57</v>
      </c>
      <c r="D502" s="6">
        <v>1</v>
      </c>
      <c r="E502" s="6">
        <f t="shared" si="40"/>
        <v>58</v>
      </c>
    </row>
    <row r="503" spans="1:5" s="3" customFormat="1" ht="17.45" customHeight="1">
      <c r="A503" s="4">
        <v>19</v>
      </c>
      <c r="B503" s="5" t="s">
        <v>123</v>
      </c>
      <c r="C503" s="6">
        <v>34</v>
      </c>
      <c r="D503" s="6">
        <v>2</v>
      </c>
      <c r="E503" s="6">
        <f t="shared" si="40"/>
        <v>36</v>
      </c>
    </row>
    <row r="504" spans="1:5" s="3" customFormat="1" ht="17.45" customHeight="1">
      <c r="A504" s="4">
        <v>20</v>
      </c>
      <c r="B504" s="5" t="s">
        <v>142</v>
      </c>
      <c r="C504" s="6">
        <v>45</v>
      </c>
      <c r="D504" s="6">
        <v>19</v>
      </c>
      <c r="E504" s="6">
        <f t="shared" si="40"/>
        <v>64</v>
      </c>
    </row>
    <row r="505" spans="1:5" s="3" customFormat="1" ht="17.45" customHeight="1">
      <c r="A505" s="4">
        <v>21</v>
      </c>
      <c r="B505" s="5" t="s">
        <v>116</v>
      </c>
      <c r="C505" s="6">
        <v>38</v>
      </c>
      <c r="D505" s="6">
        <v>27</v>
      </c>
      <c r="E505" s="6">
        <f t="shared" si="40"/>
        <v>65</v>
      </c>
    </row>
    <row r="506" spans="1:5" s="3" customFormat="1" ht="17.45" customHeight="1">
      <c r="A506" s="4">
        <v>22</v>
      </c>
      <c r="B506" s="5" t="s">
        <v>140</v>
      </c>
      <c r="C506" s="6">
        <v>51</v>
      </c>
      <c r="D506" s="6">
        <v>11</v>
      </c>
      <c r="E506" s="6">
        <f t="shared" si="40"/>
        <v>62</v>
      </c>
    </row>
    <row r="507" spans="1:5" s="3" customFormat="1" ht="17.45" customHeight="1">
      <c r="A507" s="4">
        <v>23</v>
      </c>
      <c r="B507" s="5" t="s">
        <v>143</v>
      </c>
      <c r="C507" s="6">
        <v>14</v>
      </c>
      <c r="D507" s="6">
        <v>13</v>
      </c>
      <c r="E507" s="6">
        <f t="shared" si="40"/>
        <v>27</v>
      </c>
    </row>
    <row r="508" spans="1:5" s="3" customFormat="1" ht="17.45" customHeight="1">
      <c r="A508" s="4">
        <v>24</v>
      </c>
      <c r="B508" s="5" t="s">
        <v>141</v>
      </c>
      <c r="C508" s="6">
        <v>41</v>
      </c>
      <c r="D508" s="6">
        <v>16</v>
      </c>
      <c r="E508" s="6">
        <f t="shared" si="40"/>
        <v>57</v>
      </c>
    </row>
    <row r="509" spans="1:5" s="3" customFormat="1" ht="17.45" customHeight="1">
      <c r="A509" s="4">
        <v>25</v>
      </c>
      <c r="B509" s="5" t="s">
        <v>138</v>
      </c>
      <c r="C509" s="6">
        <v>56</v>
      </c>
      <c r="D509" s="6">
        <v>5</v>
      </c>
      <c r="E509" s="6">
        <f t="shared" si="40"/>
        <v>61</v>
      </c>
    </row>
    <row r="510" spans="1:5" s="3" customFormat="1" ht="17.45" customHeight="1">
      <c r="A510" s="4">
        <v>26</v>
      </c>
      <c r="B510" s="5" t="s">
        <v>120</v>
      </c>
      <c r="C510" s="6">
        <v>58</v>
      </c>
      <c r="D510" s="6">
        <v>3</v>
      </c>
      <c r="E510" s="6">
        <f t="shared" si="40"/>
        <v>61</v>
      </c>
    </row>
    <row r="511" spans="1:5" s="3" customFormat="1" ht="17.45" customHeight="1">
      <c r="A511" s="4">
        <v>27</v>
      </c>
      <c r="B511" s="5" t="s">
        <v>139</v>
      </c>
      <c r="C511" s="6">
        <v>57</v>
      </c>
      <c r="D511" s="6">
        <v>4</v>
      </c>
      <c r="E511" s="6">
        <f t="shared" si="40"/>
        <v>61</v>
      </c>
    </row>
    <row r="512" spans="1:5" s="3" customFormat="1" ht="17.45" customHeight="1">
      <c r="A512" s="4">
        <v>28</v>
      </c>
      <c r="B512" s="5" t="s">
        <v>148</v>
      </c>
      <c r="C512" s="6">
        <v>21</v>
      </c>
      <c r="D512" s="6">
        <v>11</v>
      </c>
      <c r="E512" s="6">
        <f t="shared" si="40"/>
        <v>32</v>
      </c>
    </row>
    <row r="513" spans="1:5" s="3" customFormat="1" ht="17.45" customHeight="1">
      <c r="A513" s="4">
        <v>29</v>
      </c>
      <c r="B513" s="5" t="s">
        <v>147</v>
      </c>
      <c r="C513" s="6">
        <v>21</v>
      </c>
      <c r="D513" s="6">
        <v>19</v>
      </c>
      <c r="E513" s="6">
        <f t="shared" si="40"/>
        <v>40</v>
      </c>
    </row>
    <row r="514" spans="1:5" s="3" customFormat="1" ht="17.45" customHeight="1">
      <c r="A514" s="4">
        <v>30</v>
      </c>
      <c r="B514" s="5" t="s">
        <v>145</v>
      </c>
      <c r="C514" s="6">
        <v>5</v>
      </c>
      <c r="D514" s="6">
        <v>54</v>
      </c>
      <c r="E514" s="6">
        <f t="shared" si="40"/>
        <v>59</v>
      </c>
    </row>
    <row r="515" spans="1:5" s="3" customFormat="1" ht="17.45" customHeight="1">
      <c r="A515" s="4">
        <v>31</v>
      </c>
      <c r="B515" s="5" t="s">
        <v>121</v>
      </c>
      <c r="C515" s="6">
        <v>18</v>
      </c>
      <c r="D515" s="6">
        <v>37</v>
      </c>
      <c r="E515" s="6">
        <f t="shared" si="40"/>
        <v>55</v>
      </c>
    </row>
    <row r="516" spans="1:5" s="3" customFormat="1" ht="17.45" customHeight="1">
      <c r="A516" s="4">
        <v>32</v>
      </c>
      <c r="B516" s="5" t="s">
        <v>146</v>
      </c>
      <c r="C516" s="6">
        <v>26</v>
      </c>
      <c r="D516" s="6">
        <v>37</v>
      </c>
      <c r="E516" s="6">
        <f t="shared" si="40"/>
        <v>63</v>
      </c>
    </row>
    <row r="517" spans="1:5" s="3" customFormat="1" ht="17.45" customHeight="1">
      <c r="A517" s="4">
        <v>33</v>
      </c>
      <c r="B517" s="5" t="s">
        <v>149</v>
      </c>
      <c r="C517" s="6">
        <v>23</v>
      </c>
      <c r="D517" s="6">
        <v>35</v>
      </c>
      <c r="E517" s="6">
        <f t="shared" si="40"/>
        <v>58</v>
      </c>
    </row>
    <row r="518" spans="1:5" s="3" customFormat="1" ht="17.45" customHeight="1">
      <c r="A518" s="4">
        <v>34</v>
      </c>
      <c r="B518" s="5" t="s">
        <v>119</v>
      </c>
      <c r="C518" s="6">
        <v>15</v>
      </c>
      <c r="D518" s="6">
        <v>43</v>
      </c>
      <c r="E518" s="6">
        <f t="shared" si="40"/>
        <v>58</v>
      </c>
    </row>
    <row r="519" spans="1:5" s="3" customFormat="1" ht="17.45" customHeight="1">
      <c r="A519" s="4">
        <v>35</v>
      </c>
      <c r="B519" s="5" t="s">
        <v>125</v>
      </c>
      <c r="C519" s="6">
        <v>24</v>
      </c>
      <c r="D519" s="6">
        <v>31</v>
      </c>
      <c r="E519" s="6">
        <f t="shared" si="40"/>
        <v>55</v>
      </c>
    </row>
    <row r="520" spans="1:5" s="3" customFormat="1" ht="17.45" customHeight="1">
      <c r="A520" s="4">
        <v>36</v>
      </c>
      <c r="B520" s="5" t="s">
        <v>150</v>
      </c>
      <c r="C520" s="6">
        <v>34</v>
      </c>
      <c r="D520" s="6">
        <v>2</v>
      </c>
      <c r="E520" s="6">
        <f t="shared" si="40"/>
        <v>36</v>
      </c>
    </row>
    <row r="521" spans="1:5" s="3" customFormat="1" ht="17.45" customHeight="1">
      <c r="A521" s="8" t="s">
        <v>2</v>
      </c>
      <c r="B521" s="7"/>
      <c r="C521" s="16">
        <f>SUM(C484:C520)</f>
        <v>1575</v>
      </c>
      <c r="D521" s="16">
        <f t="shared" ref="D521:E521" si="41">SUM(D484:D520)</f>
        <v>428</v>
      </c>
      <c r="E521" s="16">
        <f t="shared" si="41"/>
        <v>2003</v>
      </c>
    </row>
    <row r="522" spans="1:5" s="3" customFormat="1" ht="9.9499999999999993" customHeight="1">
      <c r="A522" s="13"/>
      <c r="B522" s="14"/>
      <c r="C522" s="15"/>
      <c r="D522" s="15"/>
      <c r="E522" s="15"/>
    </row>
    <row r="523" spans="1:5" s="3" customFormat="1" ht="18" customHeight="1">
      <c r="A523" s="36" t="s">
        <v>151</v>
      </c>
      <c r="B523" s="37"/>
      <c r="C523" s="37"/>
      <c r="D523" s="37"/>
      <c r="E523" s="38"/>
    </row>
    <row r="524" spans="1:5" s="3" customFormat="1" ht="18" customHeight="1">
      <c r="A524" s="36" t="s">
        <v>463</v>
      </c>
      <c r="B524" s="37"/>
      <c r="C524" s="37"/>
      <c r="D524" s="37"/>
      <c r="E524" s="38"/>
    </row>
    <row r="525" spans="1:5" s="3" customFormat="1" ht="18" customHeight="1">
      <c r="A525" s="4">
        <v>1</v>
      </c>
      <c r="B525" s="5" t="s">
        <v>152</v>
      </c>
      <c r="C525" s="6">
        <v>22</v>
      </c>
      <c r="D525" s="6">
        <v>1</v>
      </c>
      <c r="E525" s="6">
        <f>SUM(C525:D525)</f>
        <v>23</v>
      </c>
    </row>
    <row r="526" spans="1:5" s="3" customFormat="1" ht="18" customHeight="1">
      <c r="A526" s="4">
        <v>2</v>
      </c>
      <c r="B526" s="5" t="s">
        <v>154</v>
      </c>
      <c r="C526" s="6">
        <v>11</v>
      </c>
      <c r="D526" s="6">
        <v>1</v>
      </c>
      <c r="E526" s="6">
        <f>SUM(C526:D526)</f>
        <v>12</v>
      </c>
    </row>
    <row r="527" spans="1:5" s="3" customFormat="1" ht="18" customHeight="1">
      <c r="A527" s="4">
        <v>3</v>
      </c>
      <c r="B527" s="5" t="s">
        <v>250</v>
      </c>
      <c r="C527" s="6">
        <v>37</v>
      </c>
      <c r="D527" s="6">
        <v>2</v>
      </c>
      <c r="E527" s="6">
        <f>SUM(C527:D527)</f>
        <v>39</v>
      </c>
    </row>
    <row r="528" spans="1:5" s="3" customFormat="1" ht="18" customHeight="1">
      <c r="A528" s="8" t="s">
        <v>2</v>
      </c>
      <c r="B528" s="7"/>
      <c r="C528" s="16">
        <f>SUM(C525:C527)</f>
        <v>70</v>
      </c>
      <c r="D528" s="16">
        <f t="shared" ref="D528:E528" si="42">SUM(D525:D527)</f>
        <v>4</v>
      </c>
      <c r="E528" s="16">
        <f t="shared" si="42"/>
        <v>74</v>
      </c>
    </row>
    <row r="529" spans="1:5" s="3" customFormat="1" ht="9.9499999999999993" customHeight="1">
      <c r="A529" s="13"/>
      <c r="B529" s="14"/>
      <c r="C529" s="15"/>
      <c r="D529" s="15"/>
      <c r="E529" s="15"/>
    </row>
    <row r="530" spans="1:5" s="3" customFormat="1" ht="18" customHeight="1">
      <c r="A530" s="36" t="s">
        <v>11</v>
      </c>
      <c r="B530" s="37"/>
      <c r="C530" s="37"/>
      <c r="D530" s="37"/>
      <c r="E530" s="38"/>
    </row>
    <row r="531" spans="1:5" s="3" customFormat="1" ht="18" customHeight="1">
      <c r="A531" s="36" t="s">
        <v>463</v>
      </c>
      <c r="B531" s="37"/>
      <c r="C531" s="37"/>
      <c r="D531" s="37"/>
      <c r="E531" s="38"/>
    </row>
    <row r="532" spans="1:5" s="9" customFormat="1" ht="18" customHeight="1">
      <c r="A532" s="4">
        <v>1</v>
      </c>
      <c r="B532" s="5" t="s">
        <v>13</v>
      </c>
      <c r="C532" s="6">
        <v>33</v>
      </c>
      <c r="D532" s="6">
        <v>20</v>
      </c>
      <c r="E532" s="6">
        <f t="shared" ref="E532:E533" si="43">SUM(C532:D532)</f>
        <v>53</v>
      </c>
    </row>
    <row r="533" spans="1:5" s="9" customFormat="1" ht="18" customHeight="1">
      <c r="A533" s="4">
        <v>2</v>
      </c>
      <c r="B533" s="5" t="s">
        <v>14</v>
      </c>
      <c r="C533" s="6">
        <v>31</v>
      </c>
      <c r="D533" s="6">
        <v>25</v>
      </c>
      <c r="E533" s="6">
        <f t="shared" si="43"/>
        <v>56</v>
      </c>
    </row>
    <row r="534" spans="1:5" s="9" customFormat="1" ht="18" customHeight="1">
      <c r="A534" s="8" t="s">
        <v>2</v>
      </c>
      <c r="B534" s="7"/>
      <c r="C534" s="16">
        <f>SUM(C532:C533)</f>
        <v>64</v>
      </c>
      <c r="D534" s="16">
        <f t="shared" ref="D534:E534" si="44">SUM(D532:D533)</f>
        <v>45</v>
      </c>
      <c r="E534" s="16">
        <f t="shared" si="44"/>
        <v>109</v>
      </c>
    </row>
    <row r="535" spans="1:5" s="10" customFormat="1" ht="9.9499999999999993" customHeight="1">
      <c r="A535" s="13"/>
      <c r="B535" s="14"/>
      <c r="C535" s="15"/>
      <c r="D535" s="15"/>
      <c r="E535" s="15"/>
    </row>
    <row r="536" spans="1:5" s="21" customFormat="1" ht="15" customHeight="1">
      <c r="A536" s="17"/>
      <c r="B536" s="18"/>
      <c r="C536" s="19"/>
      <c r="D536" s="20"/>
      <c r="E536" s="20"/>
    </row>
    <row r="537" spans="1:5" s="21" customFormat="1" ht="18" customHeight="1">
      <c r="A537" s="22">
        <v>1</v>
      </c>
      <c r="B537" s="23" t="s">
        <v>464</v>
      </c>
      <c r="C537" s="24">
        <f>SUM(E40,E78,E136,E195,E262)</f>
        <v>8039</v>
      </c>
      <c r="D537" s="20"/>
      <c r="E537" s="20"/>
    </row>
    <row r="538" spans="1:5" s="21" customFormat="1" ht="18" customHeight="1">
      <c r="A538" s="22">
        <v>2</v>
      </c>
      <c r="B538" s="23" t="s">
        <v>479</v>
      </c>
      <c r="C538" s="24">
        <f>SUM(E271,E282,E300)</f>
        <v>575</v>
      </c>
      <c r="D538" s="20"/>
      <c r="E538" s="20"/>
    </row>
    <row r="539" spans="1:5" s="21" customFormat="1" ht="18" customHeight="1">
      <c r="A539" s="22">
        <v>3</v>
      </c>
      <c r="B539" s="23" t="s">
        <v>466</v>
      </c>
      <c r="C539" s="24">
        <f>SUM(E306,E312)</f>
        <v>43</v>
      </c>
      <c r="D539" s="20"/>
      <c r="E539" s="20"/>
    </row>
    <row r="540" spans="1:5" s="21" customFormat="1" ht="18" customHeight="1">
      <c r="A540" s="22">
        <v>4</v>
      </c>
      <c r="B540" s="23" t="s">
        <v>467</v>
      </c>
      <c r="C540" s="24">
        <f>SUM(E324,E338,E349)</f>
        <v>188</v>
      </c>
      <c r="D540" s="20"/>
      <c r="E540" s="20"/>
    </row>
    <row r="541" spans="1:5" s="21" customFormat="1" ht="18" customHeight="1">
      <c r="A541" s="22">
        <v>5</v>
      </c>
      <c r="B541" s="23" t="s">
        <v>468</v>
      </c>
      <c r="C541" s="24">
        <f>SUM(E357,E364)</f>
        <v>73</v>
      </c>
      <c r="D541" s="20"/>
      <c r="E541" s="20"/>
    </row>
    <row r="542" spans="1:5" s="21" customFormat="1" ht="18" customHeight="1">
      <c r="A542" s="22">
        <v>6</v>
      </c>
      <c r="B542" s="23" t="s">
        <v>469</v>
      </c>
      <c r="C542" s="24">
        <f>SUM(E376,E388)</f>
        <v>314</v>
      </c>
      <c r="D542" s="20"/>
      <c r="E542" s="20"/>
    </row>
    <row r="543" spans="1:5" s="21" customFormat="1" ht="18" customHeight="1">
      <c r="A543" s="22">
        <v>7</v>
      </c>
      <c r="B543" s="23" t="s">
        <v>470</v>
      </c>
      <c r="C543" s="24">
        <f>SUM(E394,E399,E422)</f>
        <v>269</v>
      </c>
      <c r="D543" s="20"/>
      <c r="E543" s="20"/>
    </row>
    <row r="544" spans="1:5" s="21" customFormat="1" ht="18" customHeight="1">
      <c r="A544" s="22">
        <v>8</v>
      </c>
      <c r="B544" s="23" t="s">
        <v>471</v>
      </c>
      <c r="C544" s="24">
        <f>SUM(E445,E480,E521)</f>
        <v>4068</v>
      </c>
      <c r="D544" s="20"/>
      <c r="E544" s="20"/>
    </row>
    <row r="545" spans="1:5" s="21" customFormat="1" ht="18" customHeight="1">
      <c r="A545" s="22">
        <v>9</v>
      </c>
      <c r="B545" s="33" t="s">
        <v>480</v>
      </c>
      <c r="C545" s="25">
        <f>SUM(E528,E534)</f>
        <v>183</v>
      </c>
      <c r="D545" s="26"/>
      <c r="E545" s="26"/>
    </row>
    <row r="546" spans="1:5" s="21" customFormat="1" ht="18" customHeight="1">
      <c r="A546" s="27"/>
      <c r="B546" s="18" t="s">
        <v>472</v>
      </c>
      <c r="C546" s="19">
        <f>SUM(C537:C545)</f>
        <v>13752</v>
      </c>
      <c r="D546" s="19">
        <f>SUM(A135,A194,A261,A280,A398,A406,A444,A479,A520,A527,A533)</f>
        <v>261</v>
      </c>
      <c r="E546" s="28" t="s">
        <v>5</v>
      </c>
    </row>
    <row r="547" spans="1:5" s="21" customFormat="1" ht="35.1" customHeight="1">
      <c r="A547" s="27"/>
      <c r="B547" s="18"/>
      <c r="C547" s="19"/>
      <c r="D547" s="39" t="s">
        <v>473</v>
      </c>
      <c r="E547" s="39"/>
    </row>
    <row r="548" spans="1:5" s="21" customFormat="1" ht="18" customHeight="1">
      <c r="A548" s="29"/>
      <c r="B548" s="30" t="s">
        <v>474</v>
      </c>
      <c r="C548" s="19">
        <f>SUM(C549:C553)</f>
        <v>5247</v>
      </c>
      <c r="D548" s="20"/>
      <c r="E548" s="20"/>
    </row>
    <row r="549" spans="1:5" s="21" customFormat="1" ht="18" customHeight="1">
      <c r="A549" s="22">
        <v>1</v>
      </c>
      <c r="B549" s="23" t="s">
        <v>464</v>
      </c>
      <c r="C549" s="24">
        <f>E262</f>
        <v>2609</v>
      </c>
      <c r="D549" s="20"/>
      <c r="E549" s="20"/>
    </row>
    <row r="550" spans="1:5" s="21" customFormat="1" ht="18" customHeight="1">
      <c r="A550" s="31">
        <v>2</v>
      </c>
      <c r="B550" s="23" t="s">
        <v>465</v>
      </c>
      <c r="C550" s="24">
        <f>E300</f>
        <v>347</v>
      </c>
      <c r="D550" s="20"/>
      <c r="E550" s="20"/>
    </row>
    <row r="551" spans="1:5" s="21" customFormat="1" ht="18" customHeight="1">
      <c r="A551" s="31">
        <v>3</v>
      </c>
      <c r="B551" s="23" t="s">
        <v>471</v>
      </c>
      <c r="C551" s="24">
        <f>E521</f>
        <v>2003</v>
      </c>
      <c r="D551" s="20"/>
      <c r="E551" s="20"/>
    </row>
    <row r="552" spans="1:5" s="21" customFormat="1" ht="18" customHeight="1">
      <c r="A552" s="31">
        <v>4</v>
      </c>
      <c r="B552" s="23" t="s">
        <v>470</v>
      </c>
      <c r="C552" s="24">
        <f>E422</f>
        <v>179</v>
      </c>
      <c r="D552" s="20"/>
      <c r="E552" s="20"/>
    </row>
    <row r="553" spans="1:5" s="21" customFormat="1" ht="18" customHeight="1">
      <c r="A553" s="31">
        <v>5</v>
      </c>
      <c r="B553" s="33" t="s">
        <v>480</v>
      </c>
      <c r="C553" s="24">
        <f>E534</f>
        <v>109</v>
      </c>
      <c r="D553" s="20"/>
      <c r="E553" s="20"/>
    </row>
    <row r="554" spans="1:5" s="21" customFormat="1" ht="9.9499999999999993" customHeight="1">
      <c r="A554" s="27"/>
      <c r="B554" s="32"/>
      <c r="C554" s="19"/>
      <c r="D554" s="20"/>
      <c r="E554" s="20"/>
    </row>
    <row r="555" spans="1:5" s="21" customFormat="1" ht="18" customHeight="1">
      <c r="A555" s="27"/>
      <c r="B555" s="27"/>
      <c r="C555" s="40" t="s">
        <v>10</v>
      </c>
      <c r="D555" s="40"/>
      <c r="E555" s="40"/>
    </row>
    <row r="556" spans="1:5" s="21" customFormat="1" ht="18" customHeight="1">
      <c r="A556" s="41" t="s">
        <v>475</v>
      </c>
      <c r="B556" s="41"/>
      <c r="C556" s="42" t="s">
        <v>476</v>
      </c>
      <c r="D556" s="42"/>
      <c r="E556" s="42"/>
    </row>
    <row r="557" spans="1:5" s="21" customFormat="1" ht="18" customHeight="1">
      <c r="A557" s="17"/>
      <c r="B557" s="18"/>
      <c r="C557" s="19"/>
      <c r="D557" s="20"/>
      <c r="E557" s="20"/>
    </row>
    <row r="558" spans="1:5" s="21" customFormat="1" ht="18" customHeight="1">
      <c r="A558" s="17"/>
      <c r="B558" s="18"/>
      <c r="C558" s="19"/>
      <c r="D558" s="20"/>
      <c r="E558" s="20"/>
    </row>
    <row r="559" spans="1:5" s="21" customFormat="1" ht="18" customHeight="1">
      <c r="A559" s="17"/>
      <c r="B559" s="18"/>
      <c r="C559" s="19"/>
      <c r="D559" s="20"/>
      <c r="E559" s="20"/>
    </row>
    <row r="560" spans="1:5" s="21" customFormat="1" ht="18" customHeight="1">
      <c r="A560" s="17"/>
      <c r="B560" s="18"/>
      <c r="C560" s="19"/>
      <c r="D560" s="20"/>
      <c r="E560" s="20"/>
    </row>
    <row r="561" spans="1:5" s="21" customFormat="1" ht="18" customHeight="1">
      <c r="A561" s="51" t="s">
        <v>477</v>
      </c>
      <c r="B561" s="51"/>
      <c r="C561" s="52" t="s">
        <v>478</v>
      </c>
      <c r="D561" s="52"/>
      <c r="E561" s="52"/>
    </row>
    <row r="562" spans="1:5" ht="15" customHeight="1">
      <c r="C562" s="50"/>
      <c r="D562" s="50"/>
      <c r="E562" s="50"/>
    </row>
    <row r="563" spans="1:5" ht="15" customHeight="1">
      <c r="C563" s="50"/>
      <c r="D563" s="50"/>
      <c r="E563" s="50"/>
    </row>
    <row r="564" spans="1:5" ht="15" customHeight="1">
      <c r="C564" s="50"/>
      <c r="D564" s="50"/>
      <c r="E564" s="50"/>
    </row>
    <row r="565" spans="1:5" ht="15" customHeight="1">
      <c r="C565" s="50"/>
      <c r="D565" s="50"/>
      <c r="E565" s="50"/>
    </row>
    <row r="566" spans="1:5">
      <c r="B566" s="11"/>
    </row>
    <row r="567" spans="1:5" ht="14.25" customHeight="1"/>
    <row r="568" spans="1:5" ht="14.25" customHeight="1"/>
    <row r="569" spans="1:5" ht="14.25" customHeight="1"/>
    <row r="570" spans="1:5" ht="14.25" customHeight="1"/>
    <row r="571" spans="1:5" ht="14.25" customHeight="1"/>
    <row r="572" spans="1:5" ht="14.25" customHeight="1"/>
    <row r="573" spans="1:5" ht="14.25" customHeight="1"/>
    <row r="574" spans="1:5" ht="14.25" customHeight="1"/>
  </sheetData>
  <sortState ref="A385:E405">
    <sortCondition ref="B385:B405"/>
  </sortState>
  <mergeCells count="75">
    <mergeCell ref="C565:E565"/>
    <mergeCell ref="A284:E284"/>
    <mergeCell ref="A285:E285"/>
    <mergeCell ref="A482:E482"/>
    <mergeCell ref="A483:E483"/>
    <mergeCell ref="A561:B561"/>
    <mergeCell ref="C561:E561"/>
    <mergeCell ref="C562:E562"/>
    <mergeCell ref="C563:E563"/>
    <mergeCell ref="C564:E564"/>
    <mergeCell ref="A447:E447"/>
    <mergeCell ref="A448:E448"/>
    <mergeCell ref="A4:E4"/>
    <mergeCell ref="A139:E139"/>
    <mergeCell ref="A264:E264"/>
    <mergeCell ref="A265:E265"/>
    <mergeCell ref="A314:E314"/>
    <mergeCell ref="A197:E197"/>
    <mergeCell ref="A198:E198"/>
    <mergeCell ref="A278:A279"/>
    <mergeCell ref="A280:A281"/>
    <mergeCell ref="A267:A268"/>
    <mergeCell ref="A269:A270"/>
    <mergeCell ref="A80:E80"/>
    <mergeCell ref="A81:E81"/>
    <mergeCell ref="A7:B8"/>
    <mergeCell ref="A523:E523"/>
    <mergeCell ref="A5:E5"/>
    <mergeCell ref="A10:E10"/>
    <mergeCell ref="A11:E11"/>
    <mergeCell ref="A302:E302"/>
    <mergeCell ref="A303:E303"/>
    <mergeCell ref="A351:E351"/>
    <mergeCell ref="A352:E352"/>
    <mergeCell ref="A326:E326"/>
    <mergeCell ref="A327:E327"/>
    <mergeCell ref="A42:E42"/>
    <mergeCell ref="A43:E43"/>
    <mergeCell ref="A138:E138"/>
    <mergeCell ref="A396:E396"/>
    <mergeCell ref="A397:E397"/>
    <mergeCell ref="A424:E424"/>
    <mergeCell ref="A340:E340"/>
    <mergeCell ref="A341:E341"/>
    <mergeCell ref="A379:E379"/>
    <mergeCell ref="A366:E366"/>
    <mergeCell ref="A367:E367"/>
    <mergeCell ref="A390:E390"/>
    <mergeCell ref="A391:E391"/>
    <mergeCell ref="A359:E359"/>
    <mergeCell ref="A342:A343"/>
    <mergeCell ref="A401:E401"/>
    <mergeCell ref="A378:E378"/>
    <mergeCell ref="A402:E402"/>
    <mergeCell ref="A332:A333"/>
    <mergeCell ref="A334:A335"/>
    <mergeCell ref="A336:A337"/>
    <mergeCell ref="A360:E360"/>
    <mergeCell ref="A273:E273"/>
    <mergeCell ref="A274:E274"/>
    <mergeCell ref="A345:A346"/>
    <mergeCell ref="A347:A348"/>
    <mergeCell ref="A308:E308"/>
    <mergeCell ref="A309:E309"/>
    <mergeCell ref="A315:E315"/>
    <mergeCell ref="A328:A329"/>
    <mergeCell ref="A330:A331"/>
    <mergeCell ref="A425:E425"/>
    <mergeCell ref="D547:E547"/>
    <mergeCell ref="C555:E555"/>
    <mergeCell ref="A556:B556"/>
    <mergeCell ref="C556:E556"/>
    <mergeCell ref="A524:E524"/>
    <mergeCell ref="A530:E530"/>
    <mergeCell ref="A531:E531"/>
  </mergeCells>
  <phoneticPr fontId="0" type="noConversion"/>
  <pageMargins left="0.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222"/>
  <sheetViews>
    <sheetView topLeftCell="A178" workbookViewId="0">
      <selection activeCell="B222" sqref="B189:B222"/>
    </sheetView>
  </sheetViews>
  <sheetFormatPr defaultRowHeight="16.5"/>
  <cols>
    <col min="1" max="1" width="24.5703125" style="56" bestFit="1" customWidth="1"/>
    <col min="2" max="2" width="12" style="56" bestFit="1" customWidth="1"/>
    <col min="3" max="3" width="6.42578125" style="56" bestFit="1" customWidth="1"/>
    <col min="4" max="4" width="49.85546875" style="56" customWidth="1"/>
    <col min="5" max="5" width="21.140625" style="56" hidden="1" customWidth="1"/>
    <col min="6" max="6" width="12" style="56" bestFit="1" customWidth="1"/>
    <col min="7" max="7" width="9.140625" style="55"/>
    <col min="8" max="8" width="74.5703125" style="55" customWidth="1"/>
    <col min="9" max="16384" width="9.140625" style="55"/>
  </cols>
  <sheetData>
    <row r="1" spans="1:6">
      <c r="A1" s="53" t="s">
        <v>481</v>
      </c>
      <c r="B1" s="53" t="s">
        <v>9</v>
      </c>
      <c r="C1" s="54">
        <f>SUM(B2:B222)</f>
        <v>8669</v>
      </c>
      <c r="D1" s="53" t="s">
        <v>482</v>
      </c>
      <c r="E1" s="53" t="s">
        <v>483</v>
      </c>
      <c r="F1" s="53" t="s">
        <v>9</v>
      </c>
    </row>
    <row r="2" spans="1:6">
      <c r="A2" s="57" t="s">
        <v>425</v>
      </c>
      <c r="B2" s="57">
        <v>16</v>
      </c>
      <c r="C2" s="57"/>
      <c r="D2" s="58" t="s">
        <v>484</v>
      </c>
      <c r="E2" s="57"/>
      <c r="F2" s="57"/>
    </row>
    <row r="3" spans="1:6">
      <c r="A3" s="57" t="s">
        <v>426</v>
      </c>
      <c r="B3" s="57">
        <v>11</v>
      </c>
      <c r="C3" s="57"/>
      <c r="D3" s="58" t="s">
        <v>484</v>
      </c>
      <c r="E3" s="57"/>
      <c r="F3" s="57"/>
    </row>
    <row r="4" spans="1:6">
      <c r="A4" s="57" t="s">
        <v>427</v>
      </c>
      <c r="B4" s="57">
        <v>17</v>
      </c>
      <c r="C4" s="57"/>
      <c r="D4" s="58" t="s">
        <v>484</v>
      </c>
      <c r="E4" s="57"/>
      <c r="F4" s="57"/>
    </row>
    <row r="5" spans="1:6">
      <c r="A5" s="57" t="s">
        <v>428</v>
      </c>
      <c r="B5" s="57">
        <v>19</v>
      </c>
      <c r="C5" s="57"/>
      <c r="D5" s="58" t="s">
        <v>484</v>
      </c>
      <c r="E5" s="57"/>
      <c r="F5" s="57"/>
    </row>
    <row r="6" spans="1:6">
      <c r="A6" s="57" t="s">
        <v>429</v>
      </c>
      <c r="B6" s="57">
        <v>7</v>
      </c>
      <c r="C6" s="57"/>
      <c r="D6" s="58" t="s">
        <v>484</v>
      </c>
      <c r="E6" s="57"/>
      <c r="F6" s="57"/>
    </row>
    <row r="7" spans="1:6">
      <c r="A7" s="57" t="s">
        <v>424</v>
      </c>
      <c r="B7" s="57">
        <v>7</v>
      </c>
      <c r="C7" s="57"/>
      <c r="D7" s="58" t="s">
        <v>484</v>
      </c>
      <c r="E7" s="57"/>
      <c r="F7" s="57"/>
    </row>
    <row r="8" spans="1:6">
      <c r="A8" s="57" t="s">
        <v>408</v>
      </c>
      <c r="B8" s="57">
        <v>12</v>
      </c>
      <c r="C8" s="57"/>
      <c r="D8" s="58" t="s">
        <v>485</v>
      </c>
      <c r="E8" s="57"/>
      <c r="F8" s="57"/>
    </row>
    <row r="9" spans="1:6">
      <c r="A9" s="57" t="s">
        <v>409</v>
      </c>
      <c r="B9" s="57">
        <v>20</v>
      </c>
      <c r="C9" s="57"/>
      <c r="D9" s="58" t="s">
        <v>485</v>
      </c>
      <c r="E9" s="57"/>
      <c r="F9" s="57"/>
    </row>
    <row r="10" spans="1:6">
      <c r="A10" s="57" t="s">
        <v>418</v>
      </c>
      <c r="B10" s="57">
        <v>2</v>
      </c>
      <c r="C10" s="57"/>
      <c r="D10" s="58" t="s">
        <v>486</v>
      </c>
      <c r="E10" s="57"/>
      <c r="F10" s="57"/>
    </row>
    <row r="11" spans="1:6">
      <c r="A11" s="57" t="s">
        <v>417</v>
      </c>
      <c r="B11" s="57">
        <v>6</v>
      </c>
      <c r="C11" s="57"/>
      <c r="D11" s="58" t="s">
        <v>486</v>
      </c>
      <c r="E11" s="57"/>
      <c r="F11" s="57"/>
    </row>
    <row r="12" spans="1:6">
      <c r="A12" s="57" t="s">
        <v>412</v>
      </c>
      <c r="B12" s="57">
        <v>12</v>
      </c>
      <c r="C12" s="57"/>
      <c r="D12" s="58" t="s">
        <v>486</v>
      </c>
      <c r="E12" s="57"/>
      <c r="F12" s="57"/>
    </row>
    <row r="13" spans="1:6">
      <c r="A13" s="57" t="s">
        <v>413</v>
      </c>
      <c r="B13" s="57">
        <v>15</v>
      </c>
      <c r="C13" s="57"/>
      <c r="D13" s="58" t="s">
        <v>486</v>
      </c>
      <c r="E13" s="57"/>
      <c r="F13" s="57"/>
    </row>
    <row r="14" spans="1:6">
      <c r="A14" s="57" t="s">
        <v>414</v>
      </c>
      <c r="B14" s="57">
        <v>10</v>
      </c>
      <c r="C14" s="57"/>
      <c r="D14" s="58" t="s">
        <v>486</v>
      </c>
      <c r="E14" s="57"/>
      <c r="F14" s="57"/>
    </row>
    <row r="15" spans="1:6">
      <c r="A15" s="57" t="s">
        <v>415</v>
      </c>
      <c r="B15" s="57">
        <v>11</v>
      </c>
      <c r="C15" s="57"/>
      <c r="D15" s="58" t="s">
        <v>486</v>
      </c>
      <c r="E15" s="57"/>
      <c r="F15" s="57"/>
    </row>
    <row r="16" spans="1:6">
      <c r="A16" s="57" t="s">
        <v>416</v>
      </c>
      <c r="B16" s="57">
        <v>17</v>
      </c>
      <c r="C16" s="57"/>
      <c r="D16" s="58" t="s">
        <v>486</v>
      </c>
      <c r="E16" s="57"/>
      <c r="F16" s="57"/>
    </row>
    <row r="17" spans="1:6">
      <c r="A17" s="57" t="s">
        <v>403</v>
      </c>
      <c r="B17" s="57">
        <v>12</v>
      </c>
      <c r="C17" s="57"/>
      <c r="D17" s="58" t="s">
        <v>487</v>
      </c>
      <c r="E17" s="57"/>
      <c r="F17" s="57"/>
    </row>
    <row r="18" spans="1:6">
      <c r="A18" s="57" t="s">
        <v>407</v>
      </c>
      <c r="B18" s="57">
        <v>17</v>
      </c>
      <c r="C18" s="57"/>
      <c r="D18" s="58" t="s">
        <v>487</v>
      </c>
      <c r="E18" s="57"/>
      <c r="F18" s="57"/>
    </row>
    <row r="19" spans="1:6">
      <c r="A19" s="57" t="s">
        <v>406</v>
      </c>
      <c r="B19" s="57">
        <v>9</v>
      </c>
      <c r="C19" s="57"/>
      <c r="D19" s="58" t="s">
        <v>487</v>
      </c>
      <c r="E19" s="57"/>
      <c r="F19" s="57"/>
    </row>
    <row r="20" spans="1:6">
      <c r="A20" s="57" t="s">
        <v>404</v>
      </c>
      <c r="B20" s="57">
        <v>16</v>
      </c>
      <c r="C20" s="57"/>
      <c r="D20" s="58" t="s">
        <v>487</v>
      </c>
      <c r="E20" s="57"/>
      <c r="F20" s="57"/>
    </row>
    <row r="21" spans="1:6">
      <c r="A21" s="57" t="s">
        <v>405</v>
      </c>
      <c r="B21" s="57">
        <v>13</v>
      </c>
      <c r="C21" s="57"/>
      <c r="D21" s="58" t="s">
        <v>487</v>
      </c>
      <c r="E21" s="57"/>
      <c r="F21" s="57"/>
    </row>
    <row r="22" spans="1:6">
      <c r="A22" s="57" t="s">
        <v>411</v>
      </c>
      <c r="B22" s="57">
        <v>14</v>
      </c>
      <c r="C22" s="57"/>
      <c r="D22" s="58" t="s">
        <v>487</v>
      </c>
      <c r="E22" s="57"/>
      <c r="F22" s="57"/>
    </row>
    <row r="23" spans="1:6">
      <c r="A23" s="57" t="s">
        <v>410</v>
      </c>
      <c r="B23" s="57">
        <v>4</v>
      </c>
      <c r="C23" s="57"/>
      <c r="D23" s="58" t="s">
        <v>488</v>
      </c>
      <c r="E23" s="57"/>
      <c r="F23" s="57"/>
    </row>
    <row r="24" spans="1:6">
      <c r="A24" s="57" t="s">
        <v>420</v>
      </c>
      <c r="B24" s="57">
        <v>12</v>
      </c>
      <c r="C24" s="57"/>
      <c r="D24" s="58" t="s">
        <v>489</v>
      </c>
      <c r="E24" s="57"/>
      <c r="F24" s="57"/>
    </row>
    <row r="25" spans="1:6">
      <c r="A25" s="57" t="s">
        <v>421</v>
      </c>
      <c r="B25" s="57">
        <v>7</v>
      </c>
      <c r="C25" s="57"/>
      <c r="D25" s="58" t="s">
        <v>489</v>
      </c>
      <c r="E25" s="57"/>
      <c r="F25" s="57"/>
    </row>
    <row r="26" spans="1:6">
      <c r="A26" s="57" t="s">
        <v>422</v>
      </c>
      <c r="B26" s="57">
        <v>13</v>
      </c>
      <c r="C26" s="57"/>
      <c r="D26" s="58" t="s">
        <v>489</v>
      </c>
      <c r="E26" s="57"/>
      <c r="F26" s="57"/>
    </row>
    <row r="27" spans="1:6">
      <c r="A27" s="57" t="s">
        <v>423</v>
      </c>
      <c r="B27" s="57">
        <v>8</v>
      </c>
      <c r="C27" s="57"/>
      <c r="D27" s="58" t="s">
        <v>489</v>
      </c>
      <c r="E27" s="57"/>
      <c r="F27" s="57"/>
    </row>
    <row r="28" spans="1:6">
      <c r="A28" s="57" t="s">
        <v>419</v>
      </c>
      <c r="B28" s="57">
        <v>14</v>
      </c>
      <c r="C28" s="57"/>
      <c r="D28" s="58" t="s">
        <v>489</v>
      </c>
      <c r="E28" s="57"/>
      <c r="F28" s="57"/>
    </row>
    <row r="29" spans="1:6">
      <c r="A29" s="57" t="s">
        <v>456</v>
      </c>
      <c r="B29" s="57">
        <v>1</v>
      </c>
      <c r="C29" s="57"/>
      <c r="D29" s="58" t="s">
        <v>486</v>
      </c>
      <c r="E29" s="57"/>
      <c r="F29" s="57"/>
    </row>
    <row r="30" spans="1:6">
      <c r="A30" s="57" t="s">
        <v>377</v>
      </c>
      <c r="B30" s="57">
        <v>21</v>
      </c>
      <c r="C30" s="57"/>
      <c r="D30" s="58" t="s">
        <v>484</v>
      </c>
      <c r="E30" s="57"/>
      <c r="F30" s="57"/>
    </row>
    <row r="31" spans="1:6">
      <c r="A31" s="57" t="s">
        <v>367</v>
      </c>
      <c r="B31" s="57">
        <v>24</v>
      </c>
      <c r="C31" s="57"/>
      <c r="D31" s="58" t="s">
        <v>484</v>
      </c>
      <c r="E31" s="57"/>
      <c r="F31" s="57"/>
    </row>
    <row r="32" spans="1:6">
      <c r="A32" s="57" t="s">
        <v>368</v>
      </c>
      <c r="B32" s="57">
        <v>23</v>
      </c>
      <c r="C32" s="57"/>
      <c r="D32" s="58" t="s">
        <v>484</v>
      </c>
      <c r="E32" s="57"/>
      <c r="F32" s="57"/>
    </row>
    <row r="33" spans="1:6">
      <c r="A33" s="57" t="s">
        <v>369</v>
      </c>
      <c r="B33" s="57">
        <v>21</v>
      </c>
      <c r="C33" s="57"/>
      <c r="D33" s="58" t="s">
        <v>484</v>
      </c>
      <c r="E33" s="57"/>
      <c r="F33" s="57"/>
    </row>
    <row r="34" spans="1:6">
      <c r="A34" s="57" t="s">
        <v>370</v>
      </c>
      <c r="B34" s="57">
        <v>25</v>
      </c>
      <c r="C34" s="57"/>
      <c r="D34" s="58" t="s">
        <v>484</v>
      </c>
      <c r="E34" s="57"/>
      <c r="F34" s="57"/>
    </row>
    <row r="35" spans="1:6">
      <c r="A35" s="57" t="s">
        <v>371</v>
      </c>
      <c r="B35" s="57">
        <v>18</v>
      </c>
      <c r="C35" s="57"/>
      <c r="D35" s="58" t="s">
        <v>484</v>
      </c>
      <c r="E35" s="57"/>
      <c r="F35" s="57"/>
    </row>
    <row r="36" spans="1:6">
      <c r="A36" s="57" t="s">
        <v>372</v>
      </c>
      <c r="B36" s="57">
        <v>8</v>
      </c>
      <c r="C36" s="57"/>
      <c r="D36" s="58" t="s">
        <v>484</v>
      </c>
      <c r="E36" s="57"/>
      <c r="F36" s="57"/>
    </row>
    <row r="37" spans="1:6">
      <c r="A37" s="57" t="s">
        <v>344</v>
      </c>
      <c r="B37" s="57">
        <v>12</v>
      </c>
      <c r="C37" s="57"/>
      <c r="D37" s="58" t="s">
        <v>485</v>
      </c>
      <c r="E37" s="57"/>
      <c r="F37" s="57"/>
    </row>
    <row r="38" spans="1:6">
      <c r="A38" s="57" t="s">
        <v>345</v>
      </c>
      <c r="B38" s="57">
        <v>10</v>
      </c>
      <c r="C38" s="57"/>
      <c r="D38" s="58" t="s">
        <v>485</v>
      </c>
      <c r="E38" s="57"/>
      <c r="F38" s="57"/>
    </row>
    <row r="39" spans="1:6">
      <c r="A39" s="57" t="s">
        <v>346</v>
      </c>
      <c r="B39" s="57">
        <v>11</v>
      </c>
      <c r="C39" s="57"/>
      <c r="D39" s="58" t="s">
        <v>485</v>
      </c>
      <c r="E39" s="57"/>
      <c r="F39" s="57"/>
    </row>
    <row r="40" spans="1:6">
      <c r="A40" s="57" t="s">
        <v>359</v>
      </c>
      <c r="B40" s="57">
        <v>3</v>
      </c>
      <c r="C40" s="57"/>
      <c r="D40" s="58" t="s">
        <v>486</v>
      </c>
      <c r="E40" s="57"/>
      <c r="F40" s="57"/>
    </row>
    <row r="41" spans="1:6">
      <c r="A41" s="57" t="s">
        <v>360</v>
      </c>
      <c r="B41" s="57">
        <v>10</v>
      </c>
      <c r="C41" s="57"/>
      <c r="D41" s="58" t="s">
        <v>486</v>
      </c>
      <c r="E41" s="57"/>
      <c r="F41" s="57"/>
    </row>
    <row r="42" spans="1:6">
      <c r="A42" s="57" t="s">
        <v>361</v>
      </c>
      <c r="B42" s="57">
        <v>2</v>
      </c>
      <c r="C42" s="57"/>
      <c r="D42" s="58" t="s">
        <v>486</v>
      </c>
      <c r="E42" s="57"/>
      <c r="F42" s="57"/>
    </row>
    <row r="43" spans="1:6">
      <c r="A43" s="57" t="s">
        <v>362</v>
      </c>
      <c r="B43" s="57">
        <v>32</v>
      </c>
      <c r="C43" s="57"/>
      <c r="D43" s="58" t="s">
        <v>486</v>
      </c>
      <c r="E43" s="57"/>
      <c r="F43" s="57"/>
    </row>
    <row r="44" spans="1:6">
      <c r="A44" s="57" t="s">
        <v>363</v>
      </c>
      <c r="B44" s="57">
        <v>29</v>
      </c>
      <c r="C44" s="57"/>
      <c r="D44" s="58" t="s">
        <v>486</v>
      </c>
      <c r="E44" s="57"/>
      <c r="F44" s="57"/>
    </row>
    <row r="45" spans="1:6">
      <c r="A45" s="57" t="s">
        <v>364</v>
      </c>
      <c r="B45" s="57">
        <v>24</v>
      </c>
      <c r="C45" s="57"/>
      <c r="D45" s="58" t="s">
        <v>486</v>
      </c>
      <c r="E45" s="57"/>
      <c r="F45" s="57"/>
    </row>
    <row r="46" spans="1:6">
      <c r="A46" s="57" t="s">
        <v>365</v>
      </c>
      <c r="B46" s="57">
        <v>25</v>
      </c>
      <c r="C46" s="57"/>
      <c r="D46" s="58" t="s">
        <v>486</v>
      </c>
      <c r="E46" s="57"/>
      <c r="F46" s="57"/>
    </row>
    <row r="47" spans="1:6">
      <c r="A47" s="57" t="s">
        <v>366</v>
      </c>
      <c r="B47" s="57">
        <v>17</v>
      </c>
      <c r="C47" s="57"/>
      <c r="D47" s="58" t="s">
        <v>486</v>
      </c>
      <c r="E47" s="57"/>
      <c r="F47" s="57"/>
    </row>
    <row r="48" spans="1:6">
      <c r="A48" s="57" t="s">
        <v>347</v>
      </c>
      <c r="B48" s="57">
        <v>12</v>
      </c>
      <c r="C48" s="57"/>
      <c r="D48" s="58" t="s">
        <v>487</v>
      </c>
      <c r="E48" s="57"/>
      <c r="F48" s="57"/>
    </row>
    <row r="49" spans="1:6">
      <c r="A49" s="57" t="s">
        <v>348</v>
      </c>
      <c r="B49" s="57">
        <v>18</v>
      </c>
      <c r="C49" s="57"/>
      <c r="D49" s="58" t="s">
        <v>487</v>
      </c>
      <c r="E49" s="57"/>
      <c r="F49" s="57"/>
    </row>
    <row r="50" spans="1:6">
      <c r="A50" s="57" t="s">
        <v>349</v>
      </c>
      <c r="B50" s="57">
        <v>8</v>
      </c>
      <c r="C50" s="57"/>
      <c r="D50" s="58" t="s">
        <v>487</v>
      </c>
      <c r="E50" s="57"/>
      <c r="F50" s="57"/>
    </row>
    <row r="51" spans="1:6">
      <c r="A51" s="57" t="s">
        <v>356</v>
      </c>
      <c r="B51" s="57">
        <v>11</v>
      </c>
      <c r="C51" s="57"/>
      <c r="D51" s="58" t="s">
        <v>487</v>
      </c>
      <c r="E51" s="57"/>
      <c r="F51" s="57"/>
    </row>
    <row r="52" spans="1:6">
      <c r="A52" s="57" t="s">
        <v>350</v>
      </c>
      <c r="B52" s="57">
        <v>25</v>
      </c>
      <c r="C52" s="57"/>
      <c r="D52" s="58" t="s">
        <v>487</v>
      </c>
      <c r="E52" s="57"/>
      <c r="F52" s="57"/>
    </row>
    <row r="53" spans="1:6">
      <c r="A53" s="57" t="s">
        <v>351</v>
      </c>
      <c r="B53" s="57">
        <v>22</v>
      </c>
      <c r="C53" s="57"/>
      <c r="D53" s="58" t="s">
        <v>487</v>
      </c>
      <c r="E53" s="57"/>
      <c r="F53" s="57"/>
    </row>
    <row r="54" spans="1:6">
      <c r="A54" s="57" t="s">
        <v>352</v>
      </c>
      <c r="B54" s="57">
        <v>18</v>
      </c>
      <c r="C54" s="57"/>
      <c r="D54" s="58" t="s">
        <v>487</v>
      </c>
      <c r="E54" s="57"/>
      <c r="F54" s="57"/>
    </row>
    <row r="55" spans="1:6">
      <c r="A55" s="57" t="s">
        <v>353</v>
      </c>
      <c r="B55" s="57">
        <v>18</v>
      </c>
      <c r="C55" s="57"/>
      <c r="D55" s="58" t="s">
        <v>487</v>
      </c>
      <c r="E55" s="57"/>
      <c r="F55" s="57"/>
    </row>
    <row r="56" spans="1:6">
      <c r="A56" s="57" t="s">
        <v>354</v>
      </c>
      <c r="B56" s="57">
        <v>18</v>
      </c>
      <c r="C56" s="57"/>
      <c r="D56" s="58" t="s">
        <v>487</v>
      </c>
      <c r="E56" s="57"/>
      <c r="F56" s="57"/>
    </row>
    <row r="57" spans="1:6">
      <c r="A57" s="57" t="s">
        <v>355</v>
      </c>
      <c r="B57" s="57">
        <v>17</v>
      </c>
      <c r="C57" s="57"/>
      <c r="D57" s="58" t="s">
        <v>487</v>
      </c>
      <c r="E57" s="57"/>
      <c r="F57" s="57"/>
    </row>
    <row r="58" spans="1:6">
      <c r="A58" s="57" t="s">
        <v>357</v>
      </c>
      <c r="B58" s="57">
        <v>4</v>
      </c>
      <c r="C58" s="57"/>
      <c r="D58" s="58" t="s">
        <v>488</v>
      </c>
      <c r="E58" s="57"/>
      <c r="F58" s="57"/>
    </row>
    <row r="59" spans="1:6">
      <c r="A59" s="57" t="s">
        <v>358</v>
      </c>
      <c r="B59" s="57">
        <v>12</v>
      </c>
      <c r="C59" s="57"/>
      <c r="D59" s="58" t="s">
        <v>488</v>
      </c>
      <c r="E59" s="57"/>
      <c r="F59" s="57"/>
    </row>
    <row r="60" spans="1:6">
      <c r="A60" s="57" t="s">
        <v>373</v>
      </c>
      <c r="B60" s="57">
        <v>31</v>
      </c>
      <c r="C60" s="57"/>
      <c r="D60" s="59" t="s">
        <v>490</v>
      </c>
      <c r="E60" s="57"/>
      <c r="F60" s="57"/>
    </row>
    <row r="61" spans="1:6">
      <c r="A61" s="57" t="s">
        <v>375</v>
      </c>
      <c r="B61" s="57">
        <v>20</v>
      </c>
      <c r="C61" s="57"/>
      <c r="D61" s="59" t="s">
        <v>490</v>
      </c>
      <c r="E61" s="57"/>
      <c r="F61" s="57"/>
    </row>
    <row r="62" spans="1:6">
      <c r="A62" s="57" t="s">
        <v>376</v>
      </c>
      <c r="B62" s="57">
        <v>16</v>
      </c>
      <c r="C62" s="57"/>
      <c r="D62" s="59" t="s">
        <v>490</v>
      </c>
      <c r="E62" s="57"/>
      <c r="F62" s="57"/>
    </row>
    <row r="63" spans="1:6">
      <c r="A63" s="57" t="s">
        <v>374</v>
      </c>
      <c r="B63" s="57">
        <v>14</v>
      </c>
      <c r="C63" s="57"/>
      <c r="D63" s="59" t="s">
        <v>490</v>
      </c>
      <c r="E63" s="57"/>
      <c r="F63" s="57"/>
    </row>
    <row r="64" spans="1:6">
      <c r="A64" s="57" t="s">
        <v>310</v>
      </c>
      <c r="B64" s="57">
        <v>45</v>
      </c>
      <c r="C64" s="57"/>
      <c r="D64" s="58" t="s">
        <v>491</v>
      </c>
      <c r="E64" s="57"/>
      <c r="F64" s="57"/>
    </row>
    <row r="65" spans="1:6">
      <c r="A65" s="57" t="s">
        <v>291</v>
      </c>
      <c r="B65" s="57">
        <v>47</v>
      </c>
      <c r="C65" s="57"/>
      <c r="D65" s="58" t="s">
        <v>491</v>
      </c>
      <c r="E65" s="57"/>
      <c r="F65" s="57"/>
    </row>
    <row r="66" spans="1:6">
      <c r="A66" s="57" t="s">
        <v>301</v>
      </c>
      <c r="B66" s="57">
        <v>34</v>
      </c>
      <c r="C66" s="57"/>
      <c r="D66" s="58" t="s">
        <v>491</v>
      </c>
      <c r="E66" s="57"/>
      <c r="F66" s="57"/>
    </row>
    <row r="67" spans="1:6">
      <c r="A67" s="57" t="s">
        <v>308</v>
      </c>
      <c r="B67" s="57">
        <v>38</v>
      </c>
      <c r="C67" s="57"/>
      <c r="D67" s="58" t="s">
        <v>491</v>
      </c>
      <c r="E67" s="57"/>
      <c r="F67" s="57"/>
    </row>
    <row r="68" spans="1:6">
      <c r="A68" s="57" t="s">
        <v>277</v>
      </c>
      <c r="B68" s="57">
        <v>37</v>
      </c>
      <c r="C68" s="57"/>
      <c r="D68" s="58" t="s">
        <v>484</v>
      </c>
      <c r="E68" s="57"/>
      <c r="F68" s="57"/>
    </row>
    <row r="69" spans="1:6">
      <c r="A69" s="57" t="s">
        <v>288</v>
      </c>
      <c r="B69" s="57">
        <v>39</v>
      </c>
      <c r="C69" s="57"/>
      <c r="D69" s="58" t="s">
        <v>484</v>
      </c>
      <c r="E69" s="57"/>
      <c r="F69" s="57"/>
    </row>
    <row r="70" spans="1:6">
      <c r="A70" s="57" t="s">
        <v>297</v>
      </c>
      <c r="B70" s="57">
        <v>28</v>
      </c>
      <c r="C70" s="57"/>
      <c r="D70" s="58" t="s">
        <v>484</v>
      </c>
      <c r="E70" s="57"/>
      <c r="F70" s="57"/>
    </row>
    <row r="71" spans="1:6">
      <c r="A71" s="57" t="s">
        <v>307</v>
      </c>
      <c r="B71" s="57">
        <v>32</v>
      </c>
      <c r="C71" s="57"/>
      <c r="D71" s="58" t="s">
        <v>484</v>
      </c>
      <c r="E71" s="57"/>
      <c r="F71" s="57"/>
    </row>
    <row r="72" spans="1:6">
      <c r="A72" s="57" t="s">
        <v>312</v>
      </c>
      <c r="B72" s="57">
        <v>20</v>
      </c>
      <c r="C72" s="57"/>
      <c r="D72" s="58" t="s">
        <v>492</v>
      </c>
      <c r="E72" s="57"/>
      <c r="F72" s="57"/>
    </row>
    <row r="73" spans="1:6">
      <c r="A73" s="57" t="s">
        <v>311</v>
      </c>
      <c r="B73" s="57">
        <v>45</v>
      </c>
      <c r="C73" s="57"/>
      <c r="D73" s="58" t="s">
        <v>494</v>
      </c>
      <c r="E73" s="57"/>
      <c r="F73" s="57"/>
    </row>
    <row r="74" spans="1:6">
      <c r="A74" s="57" t="s">
        <v>278</v>
      </c>
      <c r="B74" s="57">
        <v>39</v>
      </c>
      <c r="C74" s="57"/>
      <c r="D74" s="58" t="s">
        <v>493</v>
      </c>
      <c r="E74" s="57"/>
      <c r="F74" s="57"/>
    </row>
    <row r="75" spans="1:6">
      <c r="A75" s="57" t="s">
        <v>275</v>
      </c>
      <c r="B75" s="57">
        <v>36</v>
      </c>
      <c r="C75" s="57"/>
      <c r="D75" s="58" t="s">
        <v>495</v>
      </c>
      <c r="E75" s="57"/>
      <c r="F75" s="57"/>
    </row>
    <row r="76" spans="1:6">
      <c r="A76" s="57" t="s">
        <v>309</v>
      </c>
      <c r="B76" s="57">
        <v>23</v>
      </c>
      <c r="C76" s="57"/>
      <c r="D76" s="58" t="s">
        <v>495</v>
      </c>
      <c r="E76" s="57"/>
      <c r="F76" s="57"/>
    </row>
    <row r="77" spans="1:6">
      <c r="A77" s="57" t="s">
        <v>276</v>
      </c>
      <c r="B77" s="57">
        <v>31</v>
      </c>
      <c r="C77" s="57"/>
      <c r="D77" s="58" t="s">
        <v>496</v>
      </c>
      <c r="E77" s="57"/>
      <c r="F77" s="57"/>
    </row>
    <row r="78" spans="1:6">
      <c r="A78" s="57" t="s">
        <v>303</v>
      </c>
      <c r="B78" s="57">
        <v>34</v>
      </c>
      <c r="C78" s="57"/>
      <c r="D78" s="58" t="s">
        <v>496</v>
      </c>
      <c r="E78" s="57"/>
      <c r="F78" s="57"/>
    </row>
    <row r="79" spans="1:6">
      <c r="A79" s="57" t="s">
        <v>274</v>
      </c>
      <c r="B79" s="57">
        <v>42</v>
      </c>
      <c r="C79" s="57"/>
      <c r="D79" s="58" t="s">
        <v>497</v>
      </c>
      <c r="E79" s="57"/>
      <c r="F79" s="57"/>
    </row>
    <row r="80" spans="1:6">
      <c r="A80" s="57" t="s">
        <v>269</v>
      </c>
      <c r="B80" s="57">
        <v>40</v>
      </c>
      <c r="C80" s="57"/>
      <c r="D80" s="58" t="s">
        <v>498</v>
      </c>
      <c r="E80" s="57"/>
      <c r="F80" s="57"/>
    </row>
    <row r="81" spans="1:6">
      <c r="A81" s="57" t="s">
        <v>284</v>
      </c>
      <c r="B81" s="57">
        <v>40</v>
      </c>
      <c r="C81" s="57"/>
      <c r="D81" s="58" t="s">
        <v>498</v>
      </c>
      <c r="E81" s="57"/>
      <c r="F81" s="57"/>
    </row>
    <row r="82" spans="1:6">
      <c r="A82" s="57" t="s">
        <v>289</v>
      </c>
      <c r="B82" s="57">
        <v>39</v>
      </c>
      <c r="C82" s="57"/>
      <c r="D82" s="58" t="s">
        <v>498</v>
      </c>
      <c r="E82" s="57"/>
      <c r="F82" s="57"/>
    </row>
    <row r="83" spans="1:6">
      <c r="A83" s="57" t="s">
        <v>292</v>
      </c>
      <c r="B83" s="57">
        <v>50</v>
      </c>
      <c r="C83" s="57"/>
      <c r="D83" s="58" t="s">
        <v>498</v>
      </c>
      <c r="E83" s="57"/>
      <c r="F83" s="57"/>
    </row>
    <row r="84" spans="1:6">
      <c r="A84" s="57" t="s">
        <v>296</v>
      </c>
      <c r="B84" s="57">
        <v>30</v>
      </c>
      <c r="C84" s="57"/>
      <c r="D84" s="58" t="s">
        <v>498</v>
      </c>
      <c r="E84" s="57"/>
      <c r="F84" s="57"/>
    </row>
    <row r="85" spans="1:6">
      <c r="A85" s="57" t="s">
        <v>300</v>
      </c>
      <c r="B85" s="57">
        <v>38</v>
      </c>
      <c r="C85" s="57"/>
      <c r="D85" s="58" t="s">
        <v>498</v>
      </c>
      <c r="E85" s="57"/>
      <c r="F85" s="57"/>
    </row>
    <row r="86" spans="1:6">
      <c r="A86" s="57" t="s">
        <v>304</v>
      </c>
      <c r="B86" s="57">
        <v>43</v>
      </c>
      <c r="C86" s="57"/>
      <c r="D86" s="58" t="s">
        <v>498</v>
      </c>
      <c r="E86" s="57"/>
      <c r="F86" s="57"/>
    </row>
    <row r="87" spans="1:6">
      <c r="A87" s="57" t="s">
        <v>306</v>
      </c>
      <c r="B87" s="57">
        <v>31</v>
      </c>
      <c r="C87" s="57"/>
      <c r="D87" s="58" t="s">
        <v>498</v>
      </c>
      <c r="E87" s="57"/>
      <c r="F87" s="57"/>
    </row>
    <row r="88" spans="1:6">
      <c r="A88" s="57" t="s">
        <v>270</v>
      </c>
      <c r="B88" s="57">
        <v>36</v>
      </c>
      <c r="C88" s="57"/>
      <c r="D88" s="58" t="s">
        <v>499</v>
      </c>
      <c r="E88" s="57"/>
      <c r="F88" s="57"/>
    </row>
    <row r="89" spans="1:6">
      <c r="A89" s="57" t="s">
        <v>294</v>
      </c>
      <c r="B89" s="57">
        <v>36</v>
      </c>
      <c r="C89" s="57"/>
      <c r="D89" s="58" t="s">
        <v>499</v>
      </c>
      <c r="E89" s="57"/>
      <c r="F89" s="57"/>
    </row>
    <row r="90" spans="1:6">
      <c r="A90" s="57" t="s">
        <v>272</v>
      </c>
      <c r="B90" s="57">
        <v>10</v>
      </c>
      <c r="C90" s="57"/>
      <c r="D90" s="58" t="s">
        <v>500</v>
      </c>
      <c r="E90" s="57"/>
      <c r="F90" s="57"/>
    </row>
    <row r="91" spans="1:6">
      <c r="A91" s="57" t="s">
        <v>271</v>
      </c>
      <c r="B91" s="57">
        <v>24</v>
      </c>
      <c r="C91" s="57"/>
      <c r="D91" s="58" t="s">
        <v>501</v>
      </c>
      <c r="E91" s="57"/>
      <c r="F91" s="57"/>
    </row>
    <row r="92" spans="1:6">
      <c r="A92" s="57" t="s">
        <v>273</v>
      </c>
      <c r="B92" s="57">
        <v>48</v>
      </c>
      <c r="C92" s="57"/>
      <c r="D92" s="58" t="s">
        <v>502</v>
      </c>
      <c r="E92" s="57"/>
      <c r="F92" s="57"/>
    </row>
    <row r="93" spans="1:6">
      <c r="A93" s="57" t="s">
        <v>279</v>
      </c>
      <c r="B93" s="57">
        <v>44</v>
      </c>
      <c r="C93" s="57"/>
      <c r="D93" s="58" t="s">
        <v>502</v>
      </c>
      <c r="E93" s="57"/>
      <c r="F93" s="57"/>
    </row>
    <row r="94" spans="1:6">
      <c r="A94" s="57" t="s">
        <v>280</v>
      </c>
      <c r="B94" s="57">
        <v>47</v>
      </c>
      <c r="C94" s="57"/>
      <c r="D94" s="58" t="s">
        <v>502</v>
      </c>
      <c r="E94" s="57"/>
      <c r="F94" s="57"/>
    </row>
    <row r="95" spans="1:6">
      <c r="A95" s="57" t="s">
        <v>281</v>
      </c>
      <c r="B95" s="57">
        <v>43</v>
      </c>
      <c r="C95" s="57"/>
      <c r="D95" s="58" t="s">
        <v>502</v>
      </c>
      <c r="E95" s="57"/>
      <c r="F95" s="57"/>
    </row>
    <row r="96" spans="1:6">
      <c r="A96" s="57" t="s">
        <v>282</v>
      </c>
      <c r="B96" s="57">
        <v>38</v>
      </c>
      <c r="C96" s="57"/>
      <c r="D96" s="58" t="s">
        <v>502</v>
      </c>
      <c r="E96" s="57"/>
      <c r="F96" s="57"/>
    </row>
    <row r="97" spans="1:6">
      <c r="A97" s="57" t="s">
        <v>283</v>
      </c>
      <c r="B97" s="57">
        <v>39</v>
      </c>
      <c r="C97" s="57"/>
      <c r="D97" s="58" t="s">
        <v>502</v>
      </c>
      <c r="E97" s="57"/>
      <c r="F97" s="57"/>
    </row>
    <row r="98" spans="1:6">
      <c r="A98" s="57" t="s">
        <v>285</v>
      </c>
      <c r="B98" s="57">
        <v>45</v>
      </c>
      <c r="C98" s="57"/>
      <c r="D98" s="58" t="s">
        <v>502</v>
      </c>
      <c r="E98" s="57"/>
      <c r="F98" s="57"/>
    </row>
    <row r="99" spans="1:6">
      <c r="A99" s="57" t="s">
        <v>286</v>
      </c>
      <c r="B99" s="57">
        <v>37</v>
      </c>
      <c r="C99" s="57"/>
      <c r="D99" s="58" t="s">
        <v>502</v>
      </c>
      <c r="E99" s="57"/>
      <c r="F99" s="57"/>
    </row>
    <row r="100" spans="1:6">
      <c r="A100" s="57" t="s">
        <v>287</v>
      </c>
      <c r="B100" s="57">
        <v>39</v>
      </c>
      <c r="C100" s="57"/>
      <c r="D100" s="58" t="s">
        <v>502</v>
      </c>
      <c r="E100" s="57"/>
      <c r="F100" s="57"/>
    </row>
    <row r="101" spans="1:6">
      <c r="A101" s="57" t="s">
        <v>290</v>
      </c>
      <c r="B101" s="57">
        <v>40</v>
      </c>
      <c r="C101" s="57"/>
      <c r="D101" s="58" t="s">
        <v>502</v>
      </c>
      <c r="E101" s="57"/>
      <c r="F101" s="57"/>
    </row>
    <row r="102" spans="1:6">
      <c r="A102" s="57" t="s">
        <v>293</v>
      </c>
      <c r="B102" s="57">
        <v>37</v>
      </c>
      <c r="C102" s="57"/>
      <c r="D102" s="58" t="s">
        <v>502</v>
      </c>
      <c r="E102" s="57"/>
      <c r="F102" s="57"/>
    </row>
    <row r="103" spans="1:6">
      <c r="A103" s="57" t="s">
        <v>295</v>
      </c>
      <c r="B103" s="57">
        <v>43</v>
      </c>
      <c r="C103" s="57"/>
      <c r="D103" s="58" t="s">
        <v>502</v>
      </c>
      <c r="E103" s="57"/>
      <c r="F103" s="57"/>
    </row>
    <row r="104" spans="1:6">
      <c r="A104" s="57" t="s">
        <v>298</v>
      </c>
      <c r="B104" s="57">
        <v>39</v>
      </c>
      <c r="C104" s="57"/>
      <c r="D104" s="58" t="s">
        <v>502</v>
      </c>
      <c r="E104" s="57"/>
      <c r="F104" s="57"/>
    </row>
    <row r="105" spans="1:6">
      <c r="A105" s="57" t="s">
        <v>299</v>
      </c>
      <c r="B105" s="57">
        <v>35</v>
      </c>
      <c r="C105" s="57"/>
      <c r="D105" s="58" t="s">
        <v>502</v>
      </c>
      <c r="E105" s="57"/>
      <c r="F105" s="57"/>
    </row>
    <row r="106" spans="1:6">
      <c r="A106" s="57" t="s">
        <v>313</v>
      </c>
      <c r="B106" s="57">
        <v>34</v>
      </c>
      <c r="C106" s="57"/>
      <c r="D106" s="58" t="s">
        <v>503</v>
      </c>
      <c r="E106" s="57"/>
      <c r="F106" s="57"/>
    </row>
    <row r="107" spans="1:6">
      <c r="A107" s="57" t="s">
        <v>302</v>
      </c>
      <c r="B107" s="57">
        <v>42</v>
      </c>
      <c r="C107" s="57"/>
      <c r="D107" s="58" t="s">
        <v>503</v>
      </c>
      <c r="E107" s="57"/>
      <c r="F107" s="57"/>
    </row>
    <row r="108" spans="1:6">
      <c r="A108" s="57" t="s">
        <v>264</v>
      </c>
      <c r="B108" s="57">
        <v>17</v>
      </c>
      <c r="C108" s="57"/>
      <c r="D108" s="58" t="s">
        <v>504</v>
      </c>
      <c r="E108" s="57"/>
      <c r="F108" s="57"/>
    </row>
    <row r="109" spans="1:6">
      <c r="A109" s="57" t="s">
        <v>262</v>
      </c>
      <c r="B109" s="57">
        <v>50</v>
      </c>
      <c r="C109" s="57"/>
      <c r="D109" s="58" t="s">
        <v>505</v>
      </c>
      <c r="E109" s="57"/>
      <c r="F109" s="57"/>
    </row>
    <row r="110" spans="1:6">
      <c r="A110" s="57" t="s">
        <v>261</v>
      </c>
      <c r="B110" s="57">
        <v>16</v>
      </c>
      <c r="C110" s="57"/>
      <c r="D110" s="58" t="s">
        <v>506</v>
      </c>
      <c r="E110" s="57"/>
      <c r="F110" s="57"/>
    </row>
    <row r="111" spans="1:6">
      <c r="A111" s="57" t="s">
        <v>260</v>
      </c>
      <c r="B111" s="57">
        <v>19</v>
      </c>
      <c r="C111" s="57"/>
      <c r="D111" s="58" t="s">
        <v>507</v>
      </c>
      <c r="E111" s="57"/>
      <c r="F111" s="57"/>
    </row>
    <row r="112" spans="1:6">
      <c r="A112" s="57" t="s">
        <v>263</v>
      </c>
      <c r="B112" s="57">
        <v>20</v>
      </c>
      <c r="C112" s="57"/>
      <c r="D112" s="58" t="s">
        <v>508</v>
      </c>
      <c r="E112" s="57"/>
      <c r="F112" s="57"/>
    </row>
    <row r="113" spans="1:6">
      <c r="A113" s="57" t="s">
        <v>305</v>
      </c>
      <c r="B113" s="57">
        <v>29</v>
      </c>
      <c r="C113" s="57"/>
      <c r="D113" s="58" t="s">
        <v>508</v>
      </c>
      <c r="E113" s="57"/>
      <c r="F113" s="57"/>
    </row>
    <row r="114" spans="1:6">
      <c r="A114" s="57" t="s">
        <v>265</v>
      </c>
      <c r="B114" s="57">
        <v>28</v>
      </c>
      <c r="C114" s="57"/>
      <c r="D114" s="58" t="s">
        <v>509</v>
      </c>
      <c r="E114" s="57"/>
      <c r="F114" s="57"/>
    </row>
    <row r="115" spans="1:6">
      <c r="A115" s="57" t="s">
        <v>267</v>
      </c>
      <c r="B115" s="57">
        <v>45</v>
      </c>
      <c r="C115" s="57"/>
      <c r="D115" s="58" t="s">
        <v>510</v>
      </c>
      <c r="E115" s="57"/>
      <c r="F115" s="57"/>
    </row>
    <row r="116" spans="1:6">
      <c r="A116" s="57" t="s">
        <v>268</v>
      </c>
      <c r="B116" s="57">
        <v>37</v>
      </c>
      <c r="C116" s="57"/>
      <c r="D116" s="58" t="s">
        <v>511</v>
      </c>
      <c r="E116" s="57"/>
      <c r="F116" s="57"/>
    </row>
    <row r="117" spans="1:6">
      <c r="A117" s="57" t="s">
        <v>266</v>
      </c>
      <c r="B117" s="57">
        <v>36</v>
      </c>
      <c r="C117" s="57"/>
      <c r="D117" s="58" t="s">
        <v>512</v>
      </c>
      <c r="E117" s="57"/>
      <c r="F117" s="57"/>
    </row>
    <row r="118" spans="1:6">
      <c r="A118" s="57" t="s">
        <v>459</v>
      </c>
      <c r="B118" s="57">
        <v>1</v>
      </c>
      <c r="C118" s="57"/>
      <c r="D118" s="58" t="s">
        <v>498</v>
      </c>
      <c r="E118" s="57"/>
      <c r="F118" s="57"/>
    </row>
    <row r="119" spans="1:6">
      <c r="A119" s="57" t="s">
        <v>430</v>
      </c>
      <c r="B119" s="57">
        <v>12</v>
      </c>
      <c r="C119" s="57"/>
      <c r="D119" s="58" t="s">
        <v>502</v>
      </c>
      <c r="E119" s="57"/>
      <c r="F119" s="57"/>
    </row>
    <row r="120" spans="1:6">
      <c r="A120" s="57" t="s">
        <v>431</v>
      </c>
      <c r="B120" s="57">
        <v>1</v>
      </c>
      <c r="C120" s="57"/>
      <c r="D120" s="58" t="s">
        <v>513</v>
      </c>
      <c r="E120" s="57"/>
      <c r="F120" s="57"/>
    </row>
    <row r="121" spans="1:6">
      <c r="A121" s="57" t="s">
        <v>378</v>
      </c>
      <c r="B121" s="57">
        <v>23</v>
      </c>
      <c r="C121" s="57"/>
      <c r="D121" s="58" t="s">
        <v>502</v>
      </c>
      <c r="E121" s="57"/>
      <c r="F121" s="57"/>
    </row>
    <row r="122" spans="1:6">
      <c r="A122" s="57" t="s">
        <v>379</v>
      </c>
      <c r="B122" s="57">
        <v>7</v>
      </c>
      <c r="C122" s="57"/>
      <c r="D122" s="58" t="s">
        <v>513</v>
      </c>
      <c r="E122" s="57"/>
      <c r="F122" s="57"/>
    </row>
    <row r="123" spans="1:6">
      <c r="A123" s="57" t="s">
        <v>256</v>
      </c>
      <c r="B123" s="57">
        <v>4</v>
      </c>
      <c r="C123" s="57"/>
      <c r="D123" s="58" t="s">
        <v>498</v>
      </c>
      <c r="E123" s="57"/>
      <c r="F123" s="57"/>
    </row>
    <row r="124" spans="1:6">
      <c r="A124" s="57" t="s">
        <v>257</v>
      </c>
      <c r="B124" s="57">
        <v>4</v>
      </c>
      <c r="C124" s="57"/>
      <c r="D124" s="58" t="s">
        <v>502</v>
      </c>
      <c r="E124" s="57"/>
      <c r="F124" s="57"/>
    </row>
    <row r="125" spans="1:6">
      <c r="A125" s="57" t="s">
        <v>258</v>
      </c>
      <c r="B125" s="57">
        <v>4</v>
      </c>
      <c r="C125" s="57"/>
      <c r="D125" s="58" t="s">
        <v>484</v>
      </c>
      <c r="E125" s="57"/>
      <c r="F125" s="57"/>
    </row>
    <row r="126" spans="1:6">
      <c r="A126" s="57" t="s">
        <v>255</v>
      </c>
      <c r="B126" s="57">
        <v>5</v>
      </c>
      <c r="C126" s="57"/>
      <c r="D126" s="58" t="s">
        <v>509</v>
      </c>
      <c r="E126" s="57"/>
      <c r="F126" s="57"/>
    </row>
    <row r="127" spans="1:6">
      <c r="A127" s="57" t="s">
        <v>175</v>
      </c>
      <c r="B127" s="57">
        <v>21</v>
      </c>
      <c r="C127" s="57"/>
      <c r="D127" s="58" t="s">
        <v>501</v>
      </c>
      <c r="E127" s="57"/>
      <c r="F127" s="57"/>
    </row>
    <row r="128" spans="1:6">
      <c r="A128" s="57" t="s">
        <v>173</v>
      </c>
      <c r="B128" s="57">
        <v>55</v>
      </c>
      <c r="C128" s="57"/>
      <c r="D128" s="58" t="s">
        <v>498</v>
      </c>
      <c r="E128" s="57"/>
      <c r="F128" s="57"/>
    </row>
    <row r="129" spans="1:6">
      <c r="A129" s="57" t="s">
        <v>186</v>
      </c>
      <c r="B129" s="57">
        <v>55</v>
      </c>
      <c r="C129" s="57"/>
      <c r="D129" s="58" t="s">
        <v>498</v>
      </c>
      <c r="E129" s="57"/>
      <c r="F129" s="57"/>
    </row>
    <row r="130" spans="1:6">
      <c r="A130" s="57" t="s">
        <v>191</v>
      </c>
      <c r="B130" s="57">
        <v>56</v>
      </c>
      <c r="C130" s="57"/>
      <c r="D130" s="58" t="s">
        <v>498</v>
      </c>
      <c r="E130" s="57"/>
      <c r="F130" s="57"/>
    </row>
    <row r="131" spans="1:6">
      <c r="A131" s="57" t="s">
        <v>194</v>
      </c>
      <c r="B131" s="57">
        <v>56</v>
      </c>
      <c r="C131" s="57"/>
      <c r="D131" s="58" t="s">
        <v>498</v>
      </c>
      <c r="E131" s="57"/>
      <c r="F131" s="57"/>
    </row>
    <row r="132" spans="1:6">
      <c r="A132" s="57" t="s">
        <v>195</v>
      </c>
      <c r="B132" s="57">
        <v>55</v>
      </c>
      <c r="C132" s="57"/>
      <c r="D132" s="58" t="s">
        <v>498</v>
      </c>
      <c r="E132" s="57"/>
      <c r="F132" s="57"/>
    </row>
    <row r="133" spans="1:6">
      <c r="A133" s="57" t="s">
        <v>196</v>
      </c>
      <c r="B133" s="57">
        <v>55</v>
      </c>
      <c r="C133" s="57"/>
      <c r="D133" s="58" t="s">
        <v>498</v>
      </c>
      <c r="E133" s="57"/>
      <c r="F133" s="57"/>
    </row>
    <row r="134" spans="1:6">
      <c r="A134" s="57" t="s">
        <v>199</v>
      </c>
      <c r="B134" s="57">
        <v>57</v>
      </c>
      <c r="C134" s="57"/>
      <c r="D134" s="58" t="s">
        <v>498</v>
      </c>
      <c r="E134" s="57"/>
      <c r="F134" s="57"/>
    </row>
    <row r="135" spans="1:6">
      <c r="A135" s="57" t="s">
        <v>205</v>
      </c>
      <c r="B135" s="57">
        <v>66</v>
      </c>
      <c r="C135" s="57"/>
      <c r="D135" s="58" t="s">
        <v>494</v>
      </c>
      <c r="E135" s="57"/>
      <c r="F135" s="57"/>
    </row>
    <row r="136" spans="1:6">
      <c r="A136" s="57" t="s">
        <v>176</v>
      </c>
      <c r="B136" s="57">
        <v>23</v>
      </c>
      <c r="C136" s="57"/>
      <c r="D136" s="58" t="s">
        <v>500</v>
      </c>
      <c r="E136" s="57"/>
      <c r="F136" s="57"/>
    </row>
    <row r="137" spans="1:6">
      <c r="A137" s="57" t="s">
        <v>165</v>
      </c>
      <c r="B137" s="57">
        <v>46</v>
      </c>
      <c r="C137" s="57"/>
      <c r="D137" s="58" t="s">
        <v>505</v>
      </c>
      <c r="E137" s="57"/>
      <c r="F137" s="57"/>
    </row>
    <row r="138" spans="1:6">
      <c r="A138" s="57" t="s">
        <v>178</v>
      </c>
      <c r="B138" s="57">
        <v>56</v>
      </c>
      <c r="C138" s="57"/>
      <c r="D138" s="58" t="s">
        <v>497</v>
      </c>
      <c r="E138" s="57"/>
      <c r="F138" s="57"/>
    </row>
    <row r="139" spans="1:6">
      <c r="A139" s="57" t="s">
        <v>169</v>
      </c>
      <c r="B139" s="57">
        <v>60</v>
      </c>
      <c r="C139" s="57"/>
      <c r="D139" s="58" t="s">
        <v>503</v>
      </c>
      <c r="E139" s="57"/>
      <c r="F139" s="57"/>
    </row>
    <row r="140" spans="1:6">
      <c r="A140" s="57" t="s">
        <v>177</v>
      </c>
      <c r="B140" s="57">
        <v>54</v>
      </c>
      <c r="C140" s="57"/>
      <c r="D140" s="58" t="s">
        <v>502</v>
      </c>
      <c r="E140" s="57"/>
      <c r="F140" s="57"/>
    </row>
    <row r="141" spans="1:6">
      <c r="A141" s="57" t="s">
        <v>192</v>
      </c>
      <c r="B141" s="57">
        <v>52</v>
      </c>
      <c r="C141" s="57"/>
      <c r="D141" s="58" t="s">
        <v>502</v>
      </c>
      <c r="E141" s="57"/>
      <c r="F141" s="57"/>
    </row>
    <row r="142" spans="1:6">
      <c r="A142" s="57" t="s">
        <v>208</v>
      </c>
      <c r="B142" s="57">
        <v>48</v>
      </c>
      <c r="C142" s="57"/>
      <c r="D142" s="58" t="s">
        <v>502</v>
      </c>
      <c r="E142" s="57"/>
      <c r="F142" s="57"/>
    </row>
    <row r="143" spans="1:6">
      <c r="A143" s="57" t="s">
        <v>209</v>
      </c>
      <c r="B143" s="57">
        <v>56</v>
      </c>
      <c r="C143" s="57"/>
      <c r="D143" s="58" t="s">
        <v>502</v>
      </c>
      <c r="E143" s="57"/>
      <c r="F143" s="57"/>
    </row>
    <row r="144" spans="1:6">
      <c r="A144" s="57" t="s">
        <v>210</v>
      </c>
      <c r="B144" s="57">
        <v>48</v>
      </c>
      <c r="C144" s="57"/>
      <c r="D144" s="58" t="s">
        <v>502</v>
      </c>
      <c r="E144" s="57"/>
      <c r="F144" s="57"/>
    </row>
    <row r="145" spans="1:6">
      <c r="A145" s="57" t="s">
        <v>211</v>
      </c>
      <c r="B145" s="57">
        <v>48</v>
      </c>
      <c r="C145" s="57"/>
      <c r="D145" s="58" t="s">
        <v>502</v>
      </c>
      <c r="E145" s="57"/>
      <c r="F145" s="57"/>
    </row>
    <row r="146" spans="1:6">
      <c r="A146" s="57" t="s">
        <v>214</v>
      </c>
      <c r="B146" s="57">
        <v>44</v>
      </c>
      <c r="C146" s="57"/>
      <c r="D146" s="58" t="s">
        <v>502</v>
      </c>
      <c r="E146" s="57"/>
      <c r="F146" s="57"/>
    </row>
    <row r="147" spans="1:6">
      <c r="A147" s="57" t="s">
        <v>212</v>
      </c>
      <c r="B147" s="57">
        <v>45</v>
      </c>
      <c r="C147" s="57"/>
      <c r="D147" s="58" t="s">
        <v>502</v>
      </c>
      <c r="E147" s="57"/>
      <c r="F147" s="57"/>
    </row>
    <row r="148" spans="1:6">
      <c r="A148" s="57" t="s">
        <v>213</v>
      </c>
      <c r="B148" s="57">
        <v>45</v>
      </c>
      <c r="C148" s="57"/>
      <c r="D148" s="58" t="s">
        <v>502</v>
      </c>
      <c r="E148" s="57"/>
      <c r="F148" s="57"/>
    </row>
    <row r="149" spans="1:6">
      <c r="A149" s="57" t="s">
        <v>206</v>
      </c>
      <c r="B149" s="57">
        <v>47</v>
      </c>
      <c r="C149" s="57"/>
      <c r="D149" s="58" t="s">
        <v>502</v>
      </c>
      <c r="E149" s="57"/>
      <c r="F149" s="57"/>
    </row>
    <row r="150" spans="1:6">
      <c r="A150" s="57" t="s">
        <v>182</v>
      </c>
      <c r="B150" s="57">
        <v>48</v>
      </c>
      <c r="C150" s="57"/>
      <c r="D150" s="58" t="s">
        <v>502</v>
      </c>
      <c r="E150" s="57"/>
      <c r="F150" s="57"/>
    </row>
    <row r="151" spans="1:6">
      <c r="A151" s="57" t="s">
        <v>183</v>
      </c>
      <c r="B151" s="57">
        <v>52</v>
      </c>
      <c r="C151" s="57"/>
      <c r="D151" s="58" t="s">
        <v>502</v>
      </c>
      <c r="E151" s="57"/>
      <c r="F151" s="57"/>
    </row>
    <row r="152" spans="1:6">
      <c r="A152" s="57" t="s">
        <v>184</v>
      </c>
      <c r="B152" s="57">
        <v>50</v>
      </c>
      <c r="C152" s="57"/>
      <c r="D152" s="58" t="s">
        <v>502</v>
      </c>
      <c r="E152" s="57"/>
      <c r="F152" s="57"/>
    </row>
    <row r="153" spans="1:6">
      <c r="A153" s="57" t="s">
        <v>185</v>
      </c>
      <c r="B153" s="57">
        <v>45</v>
      </c>
      <c r="C153" s="57"/>
      <c r="D153" s="58" t="s">
        <v>502</v>
      </c>
      <c r="E153" s="57"/>
      <c r="F153" s="57"/>
    </row>
    <row r="154" spans="1:6">
      <c r="A154" s="57" t="s">
        <v>187</v>
      </c>
      <c r="B154" s="57">
        <v>54</v>
      </c>
      <c r="C154" s="57"/>
      <c r="D154" s="58" t="s">
        <v>502</v>
      </c>
      <c r="E154" s="57"/>
      <c r="F154" s="57"/>
    </row>
    <row r="155" spans="1:6">
      <c r="A155" s="57" t="s">
        <v>188</v>
      </c>
      <c r="B155" s="57">
        <v>51</v>
      </c>
      <c r="C155" s="57"/>
      <c r="D155" s="58" t="s">
        <v>502</v>
      </c>
      <c r="E155" s="57"/>
      <c r="F155" s="57"/>
    </row>
    <row r="156" spans="1:6">
      <c r="A156" s="57" t="s">
        <v>189</v>
      </c>
      <c r="B156" s="57">
        <v>50</v>
      </c>
      <c r="C156" s="57"/>
      <c r="D156" s="58" t="s">
        <v>502</v>
      </c>
      <c r="E156" s="57"/>
      <c r="F156" s="57"/>
    </row>
    <row r="157" spans="1:6">
      <c r="A157" s="57" t="s">
        <v>174</v>
      </c>
      <c r="B157" s="57">
        <v>58</v>
      </c>
      <c r="C157" s="57"/>
      <c r="D157" s="58" t="s">
        <v>499</v>
      </c>
      <c r="E157" s="57"/>
      <c r="F157" s="57"/>
    </row>
    <row r="158" spans="1:6">
      <c r="A158" s="57" t="s">
        <v>204</v>
      </c>
      <c r="B158" s="57">
        <v>43</v>
      </c>
      <c r="C158" s="57"/>
      <c r="D158" s="58" t="s">
        <v>491</v>
      </c>
      <c r="E158" s="57"/>
      <c r="F158" s="57"/>
    </row>
    <row r="159" spans="1:6">
      <c r="A159" s="57" t="s">
        <v>193</v>
      </c>
      <c r="B159" s="57">
        <v>50</v>
      </c>
      <c r="C159" s="57"/>
      <c r="D159" s="58" t="s">
        <v>491</v>
      </c>
      <c r="E159" s="57"/>
      <c r="F159" s="57"/>
    </row>
    <row r="160" spans="1:6">
      <c r="A160" s="57" t="s">
        <v>197</v>
      </c>
      <c r="B160" s="57">
        <v>38</v>
      </c>
      <c r="C160" s="57"/>
      <c r="D160" s="58" t="s">
        <v>491</v>
      </c>
      <c r="E160" s="57"/>
      <c r="F160" s="57"/>
    </row>
    <row r="161" spans="1:6">
      <c r="A161" s="57" t="s">
        <v>201</v>
      </c>
      <c r="B161" s="57">
        <v>51</v>
      </c>
      <c r="C161" s="57"/>
      <c r="D161" s="58" t="s">
        <v>491</v>
      </c>
      <c r="E161" s="57"/>
      <c r="F161" s="57"/>
    </row>
    <row r="162" spans="1:6">
      <c r="A162" s="57" t="s">
        <v>181</v>
      </c>
      <c r="B162" s="57">
        <v>41</v>
      </c>
      <c r="C162" s="57"/>
      <c r="D162" s="58" t="s">
        <v>484</v>
      </c>
      <c r="E162" s="57"/>
      <c r="F162" s="57"/>
    </row>
    <row r="163" spans="1:6">
      <c r="A163" s="57" t="s">
        <v>190</v>
      </c>
      <c r="B163" s="57">
        <v>38</v>
      </c>
      <c r="C163" s="57"/>
      <c r="D163" s="58" t="s">
        <v>484</v>
      </c>
      <c r="E163" s="57"/>
      <c r="F163" s="57"/>
    </row>
    <row r="164" spans="1:6">
      <c r="A164" s="57" t="s">
        <v>216</v>
      </c>
      <c r="B164" s="57">
        <v>51</v>
      </c>
      <c r="C164" s="57"/>
      <c r="D164" s="58" t="s">
        <v>484</v>
      </c>
      <c r="E164" s="57"/>
      <c r="F164" s="57"/>
    </row>
    <row r="165" spans="1:6">
      <c r="A165" s="57" t="s">
        <v>179</v>
      </c>
      <c r="B165" s="57">
        <v>45</v>
      </c>
      <c r="C165" s="57"/>
      <c r="D165" s="58" t="s">
        <v>495</v>
      </c>
      <c r="E165" s="57"/>
      <c r="F165" s="57"/>
    </row>
    <row r="166" spans="1:6">
      <c r="A166" s="57" t="s">
        <v>202</v>
      </c>
      <c r="B166" s="57">
        <v>39</v>
      </c>
      <c r="C166" s="57"/>
      <c r="D166" s="58" t="s">
        <v>495</v>
      </c>
      <c r="E166" s="57"/>
      <c r="F166" s="57"/>
    </row>
    <row r="167" spans="1:6">
      <c r="A167" s="57" t="s">
        <v>171</v>
      </c>
      <c r="B167" s="57">
        <v>37</v>
      </c>
      <c r="C167" s="57"/>
      <c r="D167" s="58" t="s">
        <v>510</v>
      </c>
      <c r="E167" s="57"/>
      <c r="F167" s="57"/>
    </row>
    <row r="168" spans="1:6">
      <c r="A168" s="57" t="s">
        <v>217</v>
      </c>
      <c r="B168" s="57">
        <v>42</v>
      </c>
      <c r="C168" s="57"/>
      <c r="D168" s="58" t="s">
        <v>510</v>
      </c>
      <c r="E168" s="57"/>
      <c r="F168" s="57"/>
    </row>
    <row r="169" spans="1:6">
      <c r="A169" s="57" t="s">
        <v>203</v>
      </c>
      <c r="B169" s="57">
        <v>56</v>
      </c>
      <c r="C169" s="57"/>
      <c r="D169" s="60" t="s">
        <v>514</v>
      </c>
      <c r="E169" s="57"/>
      <c r="F169" s="57"/>
    </row>
    <row r="170" spans="1:6">
      <c r="A170" s="57" t="s">
        <v>166</v>
      </c>
      <c r="B170" s="57">
        <v>42</v>
      </c>
      <c r="C170" s="57"/>
      <c r="D170" s="58" t="s">
        <v>508</v>
      </c>
      <c r="E170" s="57"/>
      <c r="F170" s="57"/>
    </row>
    <row r="171" spans="1:6">
      <c r="A171" s="57" t="s">
        <v>200</v>
      </c>
      <c r="B171" s="57">
        <v>34</v>
      </c>
      <c r="C171" s="57"/>
      <c r="D171" s="58" t="s">
        <v>508</v>
      </c>
      <c r="E171" s="57"/>
      <c r="F171" s="57"/>
    </row>
    <row r="172" spans="1:6">
      <c r="A172" s="57" t="s">
        <v>168</v>
      </c>
      <c r="B172" s="57">
        <v>54</v>
      </c>
      <c r="C172" s="57"/>
      <c r="D172" s="58" t="s">
        <v>512</v>
      </c>
      <c r="E172" s="57"/>
      <c r="F172" s="57"/>
    </row>
    <row r="173" spans="1:6">
      <c r="A173" s="57" t="s">
        <v>172</v>
      </c>
      <c r="B173" s="57">
        <v>56</v>
      </c>
      <c r="C173" s="57"/>
      <c r="D173" s="58" t="s">
        <v>511</v>
      </c>
      <c r="E173" s="57"/>
      <c r="F173" s="57"/>
    </row>
    <row r="174" spans="1:6">
      <c r="A174" s="57" t="s">
        <v>167</v>
      </c>
      <c r="B174" s="57">
        <v>40</v>
      </c>
      <c r="C174" s="57"/>
      <c r="D174" s="58" t="s">
        <v>509</v>
      </c>
      <c r="E174" s="57"/>
      <c r="F174" s="57"/>
    </row>
    <row r="175" spans="1:6">
      <c r="A175" s="57" t="s">
        <v>170</v>
      </c>
      <c r="B175" s="57">
        <v>68</v>
      </c>
      <c r="C175" s="57"/>
      <c r="D175" s="58" t="s">
        <v>493</v>
      </c>
      <c r="E175" s="57"/>
      <c r="F175" s="57"/>
    </row>
    <row r="176" spans="1:6">
      <c r="A176" s="57" t="s">
        <v>218</v>
      </c>
      <c r="B176" s="57">
        <v>53</v>
      </c>
      <c r="C176" s="57"/>
      <c r="D176" s="58" t="s">
        <v>515</v>
      </c>
      <c r="E176" s="57"/>
      <c r="F176" s="57"/>
    </row>
    <row r="177" spans="1:6">
      <c r="A177" s="57" t="s">
        <v>207</v>
      </c>
      <c r="B177" s="57">
        <v>14</v>
      </c>
      <c r="C177" s="57"/>
      <c r="D177" s="61" t="s">
        <v>516</v>
      </c>
      <c r="E177" s="57"/>
      <c r="F177" s="57"/>
    </row>
    <row r="178" spans="1:6">
      <c r="A178" s="57" t="s">
        <v>164</v>
      </c>
      <c r="B178" s="57">
        <v>27</v>
      </c>
      <c r="C178" s="57"/>
      <c r="D178" s="58" t="s">
        <v>507</v>
      </c>
      <c r="E178" s="57"/>
      <c r="F178" s="57"/>
    </row>
    <row r="179" spans="1:6">
      <c r="A179" s="57" t="s">
        <v>180</v>
      </c>
      <c r="B179" s="57">
        <v>42</v>
      </c>
      <c r="C179" s="57"/>
      <c r="D179" s="58" t="s">
        <v>496</v>
      </c>
      <c r="E179" s="57"/>
      <c r="F179" s="57"/>
    </row>
    <row r="180" spans="1:6">
      <c r="A180" s="57" t="s">
        <v>198</v>
      </c>
      <c r="B180" s="57">
        <v>38</v>
      </c>
      <c r="C180" s="57"/>
      <c r="D180" s="58" t="s">
        <v>496</v>
      </c>
      <c r="E180" s="57"/>
      <c r="F180" s="57"/>
    </row>
    <row r="181" spans="1:6">
      <c r="A181" s="57" t="s">
        <v>215</v>
      </c>
      <c r="B181" s="57">
        <v>40</v>
      </c>
      <c r="C181" s="57"/>
      <c r="D181" s="58" t="s">
        <v>496</v>
      </c>
      <c r="E181" s="57"/>
      <c r="F181" s="57"/>
    </row>
    <row r="182" spans="1:6">
      <c r="A182" s="57" t="s">
        <v>160</v>
      </c>
      <c r="B182" s="57">
        <v>16</v>
      </c>
      <c r="C182" s="57"/>
      <c r="D182" s="58" t="s">
        <v>498</v>
      </c>
      <c r="E182" s="57"/>
      <c r="F182" s="57"/>
    </row>
    <row r="183" spans="1:6">
      <c r="A183" s="57" t="s">
        <v>159</v>
      </c>
      <c r="B183" s="57">
        <v>17</v>
      </c>
      <c r="C183" s="57"/>
      <c r="D183" s="58" t="s">
        <v>497</v>
      </c>
      <c r="E183" s="57"/>
      <c r="F183" s="57"/>
    </row>
    <row r="184" spans="1:6">
      <c r="A184" s="57" t="s">
        <v>162</v>
      </c>
      <c r="B184" s="57">
        <v>8</v>
      </c>
      <c r="C184" s="57"/>
      <c r="D184" s="58" t="s">
        <v>503</v>
      </c>
      <c r="E184" s="57"/>
      <c r="F184" s="57"/>
    </row>
    <row r="185" spans="1:6">
      <c r="A185" s="57" t="s">
        <v>156</v>
      </c>
      <c r="B185" s="57">
        <v>42</v>
      </c>
      <c r="C185" s="57"/>
      <c r="D185" s="58" t="s">
        <v>502</v>
      </c>
      <c r="E185" s="57"/>
      <c r="F185" s="57"/>
    </row>
    <row r="186" spans="1:6">
      <c r="A186" s="57" t="s">
        <v>157</v>
      </c>
      <c r="B186" s="57">
        <v>71</v>
      </c>
      <c r="C186" s="57"/>
      <c r="D186" s="58" t="s">
        <v>484</v>
      </c>
      <c r="E186" s="57"/>
      <c r="F186" s="57"/>
    </row>
    <row r="187" spans="1:6">
      <c r="A187" s="57" t="s">
        <v>161</v>
      </c>
      <c r="B187" s="57">
        <v>13</v>
      </c>
      <c r="C187" s="57"/>
      <c r="D187" s="60" t="s">
        <v>510</v>
      </c>
      <c r="E187" s="57"/>
      <c r="F187" s="57"/>
    </row>
    <row r="188" spans="1:6">
      <c r="A188" s="57" t="s">
        <v>158</v>
      </c>
      <c r="B188" s="57">
        <v>43</v>
      </c>
      <c r="C188" s="57"/>
      <c r="D188" s="58" t="s">
        <v>509</v>
      </c>
      <c r="E188" s="57"/>
      <c r="F188" s="57"/>
    </row>
    <row r="189" spans="1:6">
      <c r="A189" s="57"/>
      <c r="B189" s="96">
        <v>48</v>
      </c>
      <c r="C189" s="57"/>
      <c r="D189" s="142" t="s">
        <v>505</v>
      </c>
      <c r="E189" s="57"/>
      <c r="F189" s="57"/>
    </row>
    <row r="190" spans="1:6">
      <c r="A190" s="57"/>
      <c r="B190" s="96">
        <v>66</v>
      </c>
      <c r="C190" s="57"/>
      <c r="D190" s="142" t="s">
        <v>508</v>
      </c>
      <c r="E190" s="57"/>
      <c r="F190" s="57"/>
    </row>
    <row r="191" spans="1:6">
      <c r="A191" s="57"/>
      <c r="B191" s="96">
        <v>4</v>
      </c>
      <c r="C191" s="57"/>
      <c r="D191" s="142" t="s">
        <v>507</v>
      </c>
      <c r="E191" s="57"/>
      <c r="F191" s="57"/>
    </row>
    <row r="192" spans="1:6">
      <c r="A192" s="57"/>
      <c r="B192" s="96">
        <v>125</v>
      </c>
      <c r="C192" s="57"/>
      <c r="D192" s="142" t="s">
        <v>509</v>
      </c>
      <c r="E192" s="57"/>
      <c r="F192" s="57"/>
    </row>
    <row r="193" spans="1:6">
      <c r="A193" s="57"/>
      <c r="B193" s="96">
        <v>29</v>
      </c>
      <c r="C193" s="57"/>
      <c r="D193" s="142" t="s">
        <v>506</v>
      </c>
      <c r="E193" s="57"/>
      <c r="F193" s="57"/>
    </row>
    <row r="194" spans="1:6">
      <c r="A194" s="57"/>
      <c r="B194" s="96">
        <v>17</v>
      </c>
      <c r="C194" s="57"/>
      <c r="D194" s="142" t="s">
        <v>504</v>
      </c>
      <c r="E194" s="57"/>
      <c r="F194" s="57"/>
    </row>
    <row r="195" spans="1:6">
      <c r="A195" s="57"/>
      <c r="B195" s="96">
        <v>66</v>
      </c>
      <c r="C195" s="57"/>
      <c r="D195" s="142" t="s">
        <v>512</v>
      </c>
      <c r="E195" s="57"/>
      <c r="F195" s="57"/>
    </row>
    <row r="196" spans="1:6">
      <c r="A196" s="57"/>
      <c r="B196" s="96">
        <v>0</v>
      </c>
      <c r="C196" s="57"/>
      <c r="D196" s="142" t="s">
        <v>526</v>
      </c>
      <c r="E196" s="57"/>
      <c r="F196" s="57"/>
    </row>
    <row r="197" spans="1:6">
      <c r="A197" s="57"/>
      <c r="B197" s="96">
        <v>91</v>
      </c>
      <c r="C197" s="57"/>
      <c r="D197" s="142" t="s">
        <v>510</v>
      </c>
      <c r="E197" s="57"/>
      <c r="F197" s="57"/>
    </row>
    <row r="198" spans="1:6">
      <c r="A198" s="57"/>
      <c r="B198" s="96">
        <v>95</v>
      </c>
      <c r="C198" s="57"/>
      <c r="D198" s="142" t="s">
        <v>511</v>
      </c>
      <c r="E198" s="57"/>
      <c r="F198" s="57"/>
    </row>
    <row r="199" spans="1:6">
      <c r="A199" s="57"/>
      <c r="B199" s="96">
        <v>366</v>
      </c>
      <c r="C199" s="57"/>
      <c r="D199" s="142" t="s">
        <v>498</v>
      </c>
      <c r="E199" s="57"/>
      <c r="F199" s="57"/>
    </row>
    <row r="200" spans="1:6">
      <c r="A200" s="57"/>
      <c r="B200" s="96">
        <v>68</v>
      </c>
      <c r="C200" s="57"/>
      <c r="D200" s="142" t="s">
        <v>499</v>
      </c>
      <c r="E200" s="57"/>
      <c r="F200" s="57"/>
    </row>
    <row r="201" spans="1:6">
      <c r="A201" s="57"/>
      <c r="B201" s="96">
        <v>13</v>
      </c>
      <c r="C201" s="57"/>
      <c r="D201" s="142" t="s">
        <v>500</v>
      </c>
      <c r="E201" s="57"/>
      <c r="F201" s="57"/>
    </row>
    <row r="202" spans="1:6">
      <c r="A202" s="57"/>
      <c r="B202" s="96">
        <v>33</v>
      </c>
      <c r="C202" s="57"/>
      <c r="D202" s="142" t="s">
        <v>501</v>
      </c>
      <c r="E202" s="57"/>
      <c r="F202" s="57"/>
    </row>
    <row r="203" spans="1:6">
      <c r="A203" s="57"/>
      <c r="B203" s="96">
        <v>909</v>
      </c>
      <c r="C203" s="57"/>
      <c r="D203" s="142" t="s">
        <v>529</v>
      </c>
      <c r="E203" s="57"/>
      <c r="F203" s="57"/>
    </row>
    <row r="204" spans="1:6">
      <c r="A204" s="57"/>
      <c r="B204" s="96">
        <v>82</v>
      </c>
      <c r="C204" s="57"/>
      <c r="D204" s="142" t="s">
        <v>497</v>
      </c>
      <c r="E204" s="57"/>
      <c r="F204" s="57"/>
    </row>
    <row r="205" spans="1:6">
      <c r="A205" s="57"/>
      <c r="B205" s="96">
        <v>101</v>
      </c>
      <c r="C205" s="57"/>
      <c r="D205" s="142" t="s">
        <v>495</v>
      </c>
      <c r="E205" s="57"/>
      <c r="F205" s="57"/>
    </row>
    <row r="206" spans="1:6">
      <c r="A206" s="57"/>
      <c r="B206" s="96">
        <v>116</v>
      </c>
      <c r="C206" s="57"/>
      <c r="D206" s="142" t="s">
        <v>496</v>
      </c>
      <c r="E206" s="57"/>
      <c r="F206" s="57"/>
    </row>
    <row r="207" spans="1:6">
      <c r="A207" s="57"/>
      <c r="B207" s="96">
        <v>27</v>
      </c>
      <c r="C207" s="57"/>
      <c r="D207" s="142" t="s">
        <v>522</v>
      </c>
      <c r="E207" s="57"/>
      <c r="F207" s="57"/>
    </row>
    <row r="208" spans="1:6">
      <c r="A208" s="57"/>
      <c r="B208" s="96">
        <v>221</v>
      </c>
      <c r="C208" s="57"/>
      <c r="D208" s="142" t="s">
        <v>531</v>
      </c>
      <c r="E208" s="57"/>
      <c r="F208" s="57"/>
    </row>
    <row r="209" spans="1:6">
      <c r="A209" s="57"/>
      <c r="B209" s="96">
        <v>52</v>
      </c>
      <c r="C209" s="57"/>
      <c r="D209" s="142" t="s">
        <v>494</v>
      </c>
      <c r="E209" s="57"/>
      <c r="F209" s="57"/>
    </row>
    <row r="210" spans="1:6">
      <c r="A210" s="57"/>
      <c r="B210" s="96">
        <v>63</v>
      </c>
      <c r="C210" s="57"/>
      <c r="D210" s="142" t="s">
        <v>493</v>
      </c>
      <c r="E210" s="57"/>
      <c r="F210" s="57"/>
    </row>
    <row r="211" spans="1:6">
      <c r="A211" s="57"/>
      <c r="B211" s="96">
        <v>0</v>
      </c>
      <c r="C211" s="57"/>
      <c r="D211" s="142" t="s">
        <v>528</v>
      </c>
      <c r="E211" s="57"/>
      <c r="F211" s="57"/>
    </row>
    <row r="212" spans="1:6">
      <c r="A212" s="57"/>
      <c r="B212" s="96">
        <v>0</v>
      </c>
      <c r="C212" s="57"/>
      <c r="D212" s="142" t="s">
        <v>492</v>
      </c>
      <c r="E212" s="57"/>
      <c r="F212" s="57"/>
    </row>
    <row r="213" spans="1:6">
      <c r="A213" s="57"/>
      <c r="B213" s="96">
        <v>160</v>
      </c>
      <c r="C213" s="57"/>
      <c r="D213" s="142" t="s">
        <v>491</v>
      </c>
      <c r="E213" s="57"/>
      <c r="F213" s="57"/>
    </row>
    <row r="214" spans="1:6">
      <c r="A214" s="57"/>
      <c r="B214" s="96">
        <v>60</v>
      </c>
      <c r="C214" s="57"/>
      <c r="D214" s="142" t="s">
        <v>503</v>
      </c>
      <c r="E214" s="57"/>
      <c r="F214" s="57"/>
    </row>
    <row r="215" spans="1:6">
      <c r="A215" s="57"/>
      <c r="B215" s="96">
        <v>0</v>
      </c>
      <c r="C215" s="57"/>
      <c r="D215" s="142" t="s">
        <v>523</v>
      </c>
      <c r="E215" s="57"/>
      <c r="F215" s="57"/>
    </row>
    <row r="216" spans="1:6">
      <c r="A216" s="57"/>
      <c r="B216" s="96">
        <v>0</v>
      </c>
      <c r="C216" s="57"/>
      <c r="D216" s="142" t="s">
        <v>530</v>
      </c>
      <c r="E216" s="57"/>
      <c r="F216" s="57"/>
    </row>
    <row r="217" spans="1:6">
      <c r="A217" s="57"/>
      <c r="B217" s="96">
        <v>31</v>
      </c>
      <c r="C217" s="57"/>
      <c r="D217" s="142" t="s">
        <v>527</v>
      </c>
      <c r="E217" s="57"/>
      <c r="F217" s="57"/>
    </row>
    <row r="218" spans="1:6">
      <c r="A218" s="57"/>
      <c r="B218" s="96">
        <v>98</v>
      </c>
      <c r="C218" s="57"/>
      <c r="D218" s="142" t="s">
        <v>515</v>
      </c>
      <c r="E218" s="57"/>
      <c r="F218" s="57"/>
    </row>
    <row r="219" spans="1:6">
      <c r="A219" s="57"/>
      <c r="B219" s="96">
        <v>4</v>
      </c>
      <c r="C219" s="57"/>
      <c r="D219" s="142" t="s">
        <v>516</v>
      </c>
      <c r="E219" s="57"/>
      <c r="F219" s="57"/>
    </row>
    <row r="220" spans="1:6">
      <c r="A220" s="57"/>
      <c r="B220" s="96">
        <v>0</v>
      </c>
      <c r="C220" s="57"/>
      <c r="D220" s="143" t="s">
        <v>573</v>
      </c>
      <c r="E220" s="57"/>
      <c r="F220" s="57"/>
    </row>
    <row r="221" spans="1:6">
      <c r="A221" s="57"/>
      <c r="B221" s="96">
        <v>23</v>
      </c>
      <c r="C221" s="57"/>
      <c r="D221" s="143" t="s">
        <v>574</v>
      </c>
      <c r="E221" s="57"/>
      <c r="F221" s="57"/>
    </row>
    <row r="222" spans="1:6">
      <c r="A222" s="57"/>
      <c r="B222" s="96">
        <v>0</v>
      </c>
      <c r="C222" s="57"/>
      <c r="D222" s="143" t="s">
        <v>575</v>
      </c>
      <c r="E222" s="57"/>
      <c r="F222" s="57"/>
    </row>
  </sheetData>
  <sortState ref="A118:F265">
    <sortCondition ref="A118:A265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39"/>
  <sheetViews>
    <sheetView tabSelected="1" workbookViewId="0">
      <selection activeCell="D108" sqref="D108"/>
    </sheetView>
  </sheetViews>
  <sheetFormatPr defaultRowHeight="16.5"/>
  <cols>
    <col min="1" max="1" width="21" style="56" customWidth="1"/>
    <col min="2" max="2" width="12" style="56" bestFit="1" customWidth="1"/>
    <col min="3" max="3" width="6.42578125" style="56" bestFit="1" customWidth="1"/>
    <col min="4" max="4" width="49.85546875" style="56" customWidth="1"/>
    <col min="5" max="5" width="21.140625" style="56" bestFit="1" customWidth="1"/>
    <col min="6" max="6" width="12" style="56" bestFit="1" customWidth="1"/>
    <col min="7" max="7" width="9.140625" style="55"/>
    <col min="8" max="8" width="15.85546875" style="55" customWidth="1"/>
    <col min="9" max="9" width="7.140625" style="55" customWidth="1"/>
    <col min="10" max="16384" width="9.140625" style="55"/>
  </cols>
  <sheetData>
    <row r="1" spans="1:6">
      <c r="A1" s="53" t="s">
        <v>481</v>
      </c>
      <c r="B1" s="53" t="s">
        <v>9</v>
      </c>
      <c r="C1" s="54">
        <f>SUM(B2:B139)</f>
        <v>5099</v>
      </c>
      <c r="D1" s="53" t="s">
        <v>482</v>
      </c>
      <c r="E1" s="53" t="s">
        <v>483</v>
      </c>
      <c r="F1" s="53" t="s">
        <v>9</v>
      </c>
    </row>
    <row r="2" spans="1:6">
      <c r="A2" s="57" t="s">
        <v>449</v>
      </c>
      <c r="B2" s="57">
        <v>6</v>
      </c>
      <c r="C2" s="57"/>
      <c r="D2" s="58" t="s">
        <v>517</v>
      </c>
      <c r="E2" s="57"/>
      <c r="F2" s="57"/>
    </row>
    <row r="3" spans="1:6">
      <c r="A3" s="57" t="s">
        <v>448</v>
      </c>
      <c r="B3" s="57">
        <v>5</v>
      </c>
      <c r="C3" s="57"/>
      <c r="D3" s="58" t="s">
        <v>517</v>
      </c>
      <c r="E3" s="57"/>
      <c r="F3" s="57"/>
    </row>
    <row r="4" spans="1:6">
      <c r="A4" s="57" t="s">
        <v>446</v>
      </c>
      <c r="B4" s="57">
        <v>9</v>
      </c>
      <c r="C4" s="57"/>
      <c r="D4" s="58" t="s">
        <v>518</v>
      </c>
      <c r="E4" s="57"/>
      <c r="F4" s="57"/>
    </row>
    <row r="5" spans="1:6">
      <c r="A5" s="57" t="s">
        <v>447</v>
      </c>
      <c r="B5" s="57">
        <v>11</v>
      </c>
      <c r="C5" s="57"/>
      <c r="D5" s="58" t="s">
        <v>485</v>
      </c>
      <c r="E5" s="57"/>
      <c r="F5" s="57"/>
    </row>
    <row r="6" spans="1:6">
      <c r="A6" s="57" t="s">
        <v>452</v>
      </c>
      <c r="B6" s="57">
        <v>4</v>
      </c>
      <c r="C6" s="57"/>
      <c r="D6" s="58" t="s">
        <v>519</v>
      </c>
      <c r="E6" s="57"/>
      <c r="F6" s="57"/>
    </row>
    <row r="7" spans="1:6">
      <c r="A7" s="57" t="s">
        <v>450</v>
      </c>
      <c r="B7" s="57">
        <v>13</v>
      </c>
      <c r="C7" s="57"/>
      <c r="D7" s="58" t="s">
        <v>520</v>
      </c>
      <c r="E7" s="57"/>
      <c r="F7" s="57"/>
    </row>
    <row r="8" spans="1:6">
      <c r="A8" s="57" t="s">
        <v>451</v>
      </c>
      <c r="B8" s="57">
        <v>9</v>
      </c>
      <c r="C8" s="57"/>
      <c r="D8" s="58" t="s">
        <v>520</v>
      </c>
      <c r="E8" s="57"/>
      <c r="F8" s="57"/>
    </row>
    <row r="9" spans="1:6">
      <c r="A9" s="57" t="s">
        <v>453</v>
      </c>
      <c r="B9" s="57">
        <v>7</v>
      </c>
      <c r="C9" s="57"/>
      <c r="D9" s="58" t="s">
        <v>521</v>
      </c>
      <c r="E9" s="57"/>
      <c r="F9" s="57"/>
    </row>
    <row r="10" spans="1:6">
      <c r="A10" s="57" t="s">
        <v>432</v>
      </c>
      <c r="B10" s="57">
        <v>1</v>
      </c>
      <c r="C10" s="57"/>
      <c r="D10" s="58" t="s">
        <v>518</v>
      </c>
      <c r="E10" s="57"/>
      <c r="F10" s="57"/>
    </row>
    <row r="11" spans="1:6">
      <c r="A11" s="57" t="s">
        <v>439</v>
      </c>
      <c r="B11" s="57">
        <v>7</v>
      </c>
      <c r="C11" s="57"/>
      <c r="D11" s="58" t="s">
        <v>500</v>
      </c>
      <c r="E11" s="57"/>
      <c r="F11" s="57"/>
    </row>
    <row r="12" spans="1:6">
      <c r="A12" s="57" t="s">
        <v>436</v>
      </c>
      <c r="B12" s="57">
        <v>18</v>
      </c>
      <c r="C12" s="57"/>
      <c r="D12" s="58" t="s">
        <v>518</v>
      </c>
      <c r="E12" s="57"/>
      <c r="F12" s="57"/>
    </row>
    <row r="13" spans="1:6">
      <c r="A13" s="57" t="s">
        <v>437</v>
      </c>
      <c r="B13" s="57">
        <v>12</v>
      </c>
      <c r="C13" s="57"/>
      <c r="D13" s="58" t="s">
        <v>492</v>
      </c>
      <c r="E13" s="57"/>
      <c r="F13" s="57"/>
    </row>
    <row r="14" spans="1:6">
      <c r="A14" s="57" t="s">
        <v>443</v>
      </c>
      <c r="B14" s="57">
        <v>12</v>
      </c>
      <c r="C14" s="57"/>
      <c r="D14" s="58" t="s">
        <v>510</v>
      </c>
      <c r="E14" s="57"/>
      <c r="F14" s="57"/>
    </row>
    <row r="15" spans="1:6">
      <c r="A15" s="57" t="s">
        <v>435</v>
      </c>
      <c r="B15" s="57">
        <v>4</v>
      </c>
      <c r="C15" s="57"/>
      <c r="D15" s="58" t="s">
        <v>485</v>
      </c>
      <c r="E15" s="57"/>
      <c r="F15" s="57"/>
    </row>
    <row r="16" spans="1:6">
      <c r="A16" s="57" t="s">
        <v>438</v>
      </c>
      <c r="B16" s="57">
        <v>21</v>
      </c>
      <c r="C16" s="57"/>
      <c r="D16" s="58" t="s">
        <v>522</v>
      </c>
      <c r="E16" s="57"/>
      <c r="F16" s="57"/>
    </row>
    <row r="17" spans="1:6">
      <c r="A17" s="57" t="s">
        <v>442</v>
      </c>
      <c r="B17" s="57">
        <v>15</v>
      </c>
      <c r="C17" s="57"/>
      <c r="D17" s="58" t="s">
        <v>523</v>
      </c>
      <c r="E17" s="57"/>
      <c r="F17" s="57"/>
    </row>
    <row r="18" spans="1:6">
      <c r="A18" s="57" t="s">
        <v>440</v>
      </c>
      <c r="B18" s="57">
        <v>25</v>
      </c>
      <c r="C18" s="57"/>
      <c r="D18" s="58" t="s">
        <v>520</v>
      </c>
      <c r="E18" s="57"/>
      <c r="F18" s="57"/>
    </row>
    <row r="19" spans="1:6">
      <c r="A19" s="57" t="s">
        <v>441</v>
      </c>
      <c r="B19" s="57">
        <v>26</v>
      </c>
      <c r="C19" s="57"/>
      <c r="D19" s="58" t="s">
        <v>521</v>
      </c>
      <c r="E19" s="57"/>
      <c r="F19" s="57"/>
    </row>
    <row r="20" spans="1:6">
      <c r="A20" s="57" t="s">
        <v>433</v>
      </c>
      <c r="B20" s="57">
        <v>8</v>
      </c>
      <c r="C20" s="57"/>
      <c r="D20" s="58" t="s">
        <v>520</v>
      </c>
      <c r="E20" s="57"/>
      <c r="F20" s="57"/>
    </row>
    <row r="21" spans="1:6">
      <c r="A21" s="57" t="s">
        <v>434</v>
      </c>
      <c r="B21" s="57">
        <v>6</v>
      </c>
      <c r="C21" s="57"/>
      <c r="D21" s="58" t="s">
        <v>521</v>
      </c>
      <c r="E21" s="57"/>
      <c r="F21" s="57"/>
    </row>
    <row r="22" spans="1:6">
      <c r="A22" s="57" t="s">
        <v>398</v>
      </c>
      <c r="B22" s="57">
        <v>6</v>
      </c>
      <c r="C22" s="57"/>
      <c r="D22" s="58" t="s">
        <v>517</v>
      </c>
      <c r="E22" s="57"/>
      <c r="F22" s="57"/>
    </row>
    <row r="23" spans="1:6">
      <c r="A23" s="57" t="s">
        <v>400</v>
      </c>
      <c r="B23" s="57">
        <v>8</v>
      </c>
      <c r="C23" s="57"/>
      <c r="D23" s="58" t="s">
        <v>518</v>
      </c>
      <c r="E23" s="57"/>
      <c r="F23" s="57"/>
    </row>
    <row r="24" spans="1:6">
      <c r="A24" s="57" t="s">
        <v>399</v>
      </c>
      <c r="B24" s="57">
        <v>4</v>
      </c>
      <c r="C24" s="57"/>
      <c r="D24" s="58" t="s">
        <v>485</v>
      </c>
      <c r="E24" s="57"/>
      <c r="F24" s="57"/>
    </row>
    <row r="25" spans="1:6">
      <c r="A25" s="57" t="s">
        <v>397</v>
      </c>
      <c r="B25" s="57">
        <v>11</v>
      </c>
      <c r="C25" s="57"/>
      <c r="D25" s="58" t="s">
        <v>520</v>
      </c>
      <c r="E25" s="57"/>
      <c r="F25" s="57"/>
    </row>
    <row r="26" spans="1:6">
      <c r="A26" s="57" t="s">
        <v>401</v>
      </c>
      <c r="B26" s="57">
        <v>2</v>
      </c>
      <c r="C26" s="57"/>
      <c r="D26" s="58" t="s">
        <v>521</v>
      </c>
      <c r="E26" s="57"/>
      <c r="F26" s="57"/>
    </row>
    <row r="27" spans="1:6">
      <c r="A27" s="57" t="s">
        <v>396</v>
      </c>
      <c r="B27" s="57">
        <v>5</v>
      </c>
      <c r="C27" s="57"/>
      <c r="D27" s="58" t="s">
        <v>517</v>
      </c>
      <c r="E27" s="57"/>
      <c r="F27" s="57"/>
    </row>
    <row r="28" spans="1:6">
      <c r="A28" s="57" t="s">
        <v>395</v>
      </c>
      <c r="B28" s="57">
        <v>5</v>
      </c>
      <c r="C28" s="57"/>
      <c r="D28" s="58" t="s">
        <v>518</v>
      </c>
      <c r="E28" s="57"/>
      <c r="F28" s="57"/>
    </row>
    <row r="29" spans="1:6">
      <c r="A29" s="57" t="s">
        <v>393</v>
      </c>
      <c r="B29" s="57">
        <v>4</v>
      </c>
      <c r="C29" s="57"/>
      <c r="D29" s="58" t="s">
        <v>485</v>
      </c>
      <c r="E29" s="57"/>
      <c r="F29" s="57"/>
    </row>
    <row r="30" spans="1:6">
      <c r="A30" s="57" t="s">
        <v>392</v>
      </c>
      <c r="B30" s="57">
        <v>2</v>
      </c>
      <c r="C30" s="57"/>
      <c r="D30" s="58" t="s">
        <v>520</v>
      </c>
      <c r="E30" s="57"/>
      <c r="F30" s="57"/>
    </row>
    <row r="31" spans="1:6">
      <c r="A31" s="57" t="s">
        <v>394</v>
      </c>
      <c r="B31" s="57">
        <v>1</v>
      </c>
      <c r="C31" s="57"/>
      <c r="D31" s="58" t="s">
        <v>521</v>
      </c>
      <c r="E31" s="57"/>
      <c r="F31" s="57"/>
    </row>
    <row r="32" spans="1:6">
      <c r="A32" s="57" t="s">
        <v>382</v>
      </c>
      <c r="B32" s="57">
        <v>16</v>
      </c>
      <c r="C32" s="57"/>
      <c r="D32" s="58" t="s">
        <v>519</v>
      </c>
      <c r="E32" s="57"/>
      <c r="F32" s="57"/>
    </row>
    <row r="33" spans="1:6">
      <c r="A33" s="57" t="s">
        <v>387</v>
      </c>
      <c r="B33" s="57">
        <v>15</v>
      </c>
      <c r="C33" s="57"/>
      <c r="D33" s="58" t="s">
        <v>500</v>
      </c>
      <c r="E33" s="57"/>
      <c r="F33" s="57"/>
    </row>
    <row r="34" spans="1:6">
      <c r="A34" s="57" t="s">
        <v>385</v>
      </c>
      <c r="B34" s="57">
        <v>23</v>
      </c>
      <c r="C34" s="57"/>
      <c r="D34" s="58" t="s">
        <v>518</v>
      </c>
      <c r="E34" s="57"/>
      <c r="F34" s="57"/>
    </row>
    <row r="35" spans="1:6">
      <c r="A35" s="57" t="s">
        <v>384</v>
      </c>
      <c r="B35" s="57">
        <v>21</v>
      </c>
      <c r="C35" s="57"/>
      <c r="D35" s="58" t="s">
        <v>492</v>
      </c>
      <c r="E35" s="57"/>
      <c r="F35" s="57"/>
    </row>
    <row r="36" spans="1:6">
      <c r="A36" s="57" t="s">
        <v>389</v>
      </c>
      <c r="B36" s="57">
        <v>6</v>
      </c>
      <c r="C36" s="57"/>
      <c r="D36" s="58" t="s">
        <v>510</v>
      </c>
      <c r="E36" s="57"/>
      <c r="F36" s="57"/>
    </row>
    <row r="37" spans="1:6">
      <c r="A37" s="57" t="s">
        <v>386</v>
      </c>
      <c r="B37" s="57">
        <v>28</v>
      </c>
      <c r="C37" s="57"/>
      <c r="D37" s="58" t="s">
        <v>522</v>
      </c>
      <c r="E37" s="57"/>
      <c r="F37" s="57"/>
    </row>
    <row r="38" spans="1:6">
      <c r="A38" s="57" t="s">
        <v>388</v>
      </c>
      <c r="B38" s="57">
        <v>40</v>
      </c>
      <c r="C38" s="57"/>
      <c r="D38" s="58" t="s">
        <v>520</v>
      </c>
      <c r="E38" s="57"/>
      <c r="F38" s="57"/>
    </row>
    <row r="39" spans="1:6">
      <c r="A39" s="57" t="s">
        <v>390</v>
      </c>
      <c r="B39" s="57">
        <v>15</v>
      </c>
      <c r="C39" s="57"/>
      <c r="D39" s="58" t="s">
        <v>513</v>
      </c>
      <c r="E39" s="57"/>
      <c r="F39" s="57"/>
    </row>
    <row r="40" spans="1:6">
      <c r="A40" s="57" t="s">
        <v>383</v>
      </c>
      <c r="B40" s="57">
        <v>30</v>
      </c>
      <c r="C40" s="57"/>
      <c r="D40" s="58" t="s">
        <v>521</v>
      </c>
      <c r="E40" s="57"/>
      <c r="F40" s="57"/>
    </row>
    <row r="41" spans="1:6">
      <c r="A41" s="57" t="s">
        <v>380</v>
      </c>
      <c r="B41" s="57">
        <v>22</v>
      </c>
      <c r="C41" s="57"/>
      <c r="D41" s="58" t="s">
        <v>520</v>
      </c>
      <c r="E41" s="57"/>
      <c r="F41" s="57"/>
    </row>
    <row r="42" spans="1:6">
      <c r="A42" s="57" t="s">
        <v>381</v>
      </c>
      <c r="B42" s="57">
        <v>16</v>
      </c>
      <c r="C42" s="57"/>
      <c r="D42" s="58" t="s">
        <v>521</v>
      </c>
      <c r="E42" s="57"/>
      <c r="F42" s="57"/>
    </row>
    <row r="43" spans="1:6">
      <c r="A43" s="57" t="s">
        <v>338</v>
      </c>
      <c r="B43" s="57">
        <v>20</v>
      </c>
      <c r="C43" s="57"/>
      <c r="D43" s="58" t="s">
        <v>518</v>
      </c>
      <c r="E43" s="57"/>
      <c r="F43" s="57"/>
    </row>
    <row r="44" spans="1:6">
      <c r="A44" s="57" t="s">
        <v>339</v>
      </c>
      <c r="B44" s="57">
        <v>15</v>
      </c>
      <c r="C44" s="57"/>
      <c r="D44" s="58" t="s">
        <v>520</v>
      </c>
      <c r="E44" s="57"/>
      <c r="F44" s="57"/>
    </row>
    <row r="45" spans="1:6">
      <c r="A45" s="57" t="s">
        <v>341</v>
      </c>
      <c r="B45" s="57">
        <v>15</v>
      </c>
      <c r="C45" s="57"/>
      <c r="D45" s="58" t="s">
        <v>520</v>
      </c>
      <c r="E45" s="57"/>
      <c r="F45" s="57"/>
    </row>
    <row r="46" spans="1:6">
      <c r="A46" s="57" t="s">
        <v>340</v>
      </c>
      <c r="B46" s="57">
        <v>19</v>
      </c>
      <c r="C46" s="57"/>
      <c r="D46" s="58" t="s">
        <v>521</v>
      </c>
      <c r="E46" s="57"/>
      <c r="F46" s="57"/>
    </row>
    <row r="47" spans="1:6">
      <c r="A47" s="57" t="s">
        <v>336</v>
      </c>
      <c r="B47" s="57">
        <v>1</v>
      </c>
      <c r="C47" s="57"/>
      <c r="D47" s="58" t="s">
        <v>518</v>
      </c>
      <c r="E47" s="57"/>
      <c r="F47" s="57"/>
    </row>
    <row r="48" spans="1:6">
      <c r="A48" s="57" t="s">
        <v>335</v>
      </c>
      <c r="B48" s="57">
        <v>5</v>
      </c>
      <c r="C48" s="57"/>
      <c r="D48" s="58" t="s">
        <v>520</v>
      </c>
      <c r="E48" s="57"/>
      <c r="F48" s="57"/>
    </row>
    <row r="49" spans="1:6">
      <c r="A49" s="57" t="s">
        <v>337</v>
      </c>
      <c r="B49" s="57">
        <v>1</v>
      </c>
      <c r="C49" s="57"/>
      <c r="D49" s="58" t="s">
        <v>521</v>
      </c>
      <c r="E49" s="57"/>
      <c r="F49" s="57"/>
    </row>
    <row r="50" spans="1:6">
      <c r="A50" s="57" t="s">
        <v>253</v>
      </c>
      <c r="B50" s="57">
        <v>15</v>
      </c>
      <c r="C50" s="57"/>
      <c r="D50" s="58" t="s">
        <v>491</v>
      </c>
      <c r="E50" s="57"/>
      <c r="F50" s="57"/>
    </row>
    <row r="51" spans="1:6">
      <c r="A51" s="57" t="s">
        <v>252</v>
      </c>
      <c r="B51" s="57">
        <v>29</v>
      </c>
      <c r="C51" s="57"/>
      <c r="D51" s="58" t="s">
        <v>521</v>
      </c>
      <c r="E51" s="57"/>
      <c r="F51" s="57"/>
    </row>
    <row r="52" spans="1:6">
      <c r="A52" s="57" t="s">
        <v>330</v>
      </c>
      <c r="B52" s="57">
        <v>58</v>
      </c>
      <c r="C52" s="57"/>
      <c r="D52" s="58" t="s">
        <v>486</v>
      </c>
      <c r="E52" s="57"/>
      <c r="F52" s="57"/>
    </row>
    <row r="53" spans="1:6">
      <c r="A53" s="57" t="s">
        <v>324</v>
      </c>
      <c r="B53" s="57">
        <v>14</v>
      </c>
      <c r="C53" s="57"/>
      <c r="D53" s="58" t="s">
        <v>500</v>
      </c>
      <c r="E53" s="57"/>
      <c r="F53" s="57"/>
    </row>
    <row r="54" spans="1:6">
      <c r="A54" s="57" t="s">
        <v>318</v>
      </c>
      <c r="B54" s="57">
        <v>20</v>
      </c>
      <c r="C54" s="57"/>
      <c r="D54" s="58" t="s">
        <v>524</v>
      </c>
      <c r="E54" s="57"/>
      <c r="F54" s="57"/>
    </row>
    <row r="55" spans="1:6">
      <c r="A55" s="57" t="s">
        <v>325</v>
      </c>
      <c r="B55" s="57">
        <v>36</v>
      </c>
      <c r="C55" s="57"/>
      <c r="D55" s="58" t="s">
        <v>497</v>
      </c>
      <c r="E55" s="57"/>
      <c r="F55" s="57"/>
    </row>
    <row r="56" spans="1:6">
      <c r="A56" s="57" t="s">
        <v>329</v>
      </c>
      <c r="B56" s="57">
        <v>33</v>
      </c>
      <c r="C56" s="57"/>
      <c r="D56" s="58" t="s">
        <v>519</v>
      </c>
      <c r="E56" s="57"/>
      <c r="F56" s="57"/>
    </row>
    <row r="57" spans="1:6">
      <c r="A57" s="57" t="s">
        <v>331</v>
      </c>
      <c r="B57" s="57">
        <v>54</v>
      </c>
      <c r="C57" s="57"/>
      <c r="D57" s="58" t="s">
        <v>502</v>
      </c>
      <c r="E57" s="57"/>
      <c r="F57" s="57"/>
    </row>
    <row r="58" spans="1:6">
      <c r="A58" s="57" t="s">
        <v>315</v>
      </c>
      <c r="B58" s="57">
        <v>36</v>
      </c>
      <c r="C58" s="57"/>
      <c r="D58" s="58" t="s">
        <v>502</v>
      </c>
      <c r="E58" s="57"/>
      <c r="F58" s="57"/>
    </row>
    <row r="59" spans="1:6">
      <c r="A59" s="57" t="s">
        <v>314</v>
      </c>
      <c r="B59" s="57">
        <v>38</v>
      </c>
      <c r="C59" s="57"/>
      <c r="D59" s="58" t="s">
        <v>502</v>
      </c>
      <c r="E59" s="57"/>
      <c r="F59" s="57"/>
    </row>
    <row r="60" spans="1:6">
      <c r="A60" s="57" t="s">
        <v>328</v>
      </c>
      <c r="B60" s="57">
        <v>46</v>
      </c>
      <c r="C60" s="57"/>
      <c r="D60" s="58" t="s">
        <v>525</v>
      </c>
      <c r="E60" s="57"/>
      <c r="F60" s="57"/>
    </row>
    <row r="61" spans="1:6">
      <c r="A61" s="57" t="s">
        <v>326</v>
      </c>
      <c r="B61" s="57">
        <v>35</v>
      </c>
      <c r="C61" s="57"/>
      <c r="D61" s="58" t="s">
        <v>484</v>
      </c>
      <c r="E61" s="57"/>
      <c r="F61" s="57"/>
    </row>
    <row r="62" spans="1:6">
      <c r="A62" s="57" t="s">
        <v>327</v>
      </c>
      <c r="B62" s="57">
        <v>15</v>
      </c>
      <c r="C62" s="57"/>
      <c r="D62" s="58" t="s">
        <v>492</v>
      </c>
      <c r="E62" s="57"/>
      <c r="F62" s="57"/>
    </row>
    <row r="63" spans="1:6">
      <c r="A63" s="57" t="s">
        <v>322</v>
      </c>
      <c r="B63" s="57">
        <v>36</v>
      </c>
      <c r="C63" s="57"/>
      <c r="D63" s="58" t="s">
        <v>510</v>
      </c>
      <c r="E63" s="57"/>
      <c r="F63" s="57"/>
    </row>
    <row r="64" spans="1:6">
      <c r="A64" s="57" t="s">
        <v>316</v>
      </c>
      <c r="B64" s="57">
        <v>49</v>
      </c>
      <c r="C64" s="57"/>
      <c r="D64" s="58" t="s">
        <v>522</v>
      </c>
      <c r="E64" s="57"/>
      <c r="F64" s="57"/>
    </row>
    <row r="65" spans="1:6">
      <c r="A65" s="57" t="s">
        <v>319</v>
      </c>
      <c r="B65" s="57">
        <v>31</v>
      </c>
      <c r="C65" s="57"/>
      <c r="D65" s="58" t="s">
        <v>508</v>
      </c>
      <c r="E65" s="57"/>
      <c r="F65" s="57"/>
    </row>
    <row r="66" spans="1:6">
      <c r="A66" s="57" t="s">
        <v>321</v>
      </c>
      <c r="B66" s="57">
        <v>57</v>
      </c>
      <c r="C66" s="57"/>
      <c r="D66" s="58" t="s">
        <v>512</v>
      </c>
      <c r="E66" s="57"/>
      <c r="F66" s="57"/>
    </row>
    <row r="67" spans="1:6">
      <c r="A67" s="57" t="s">
        <v>323</v>
      </c>
      <c r="B67" s="57">
        <v>47</v>
      </c>
      <c r="C67" s="57"/>
      <c r="D67" s="58" t="s">
        <v>511</v>
      </c>
      <c r="E67" s="57"/>
      <c r="F67" s="57"/>
    </row>
    <row r="68" spans="1:6">
      <c r="A68" s="57" t="s">
        <v>320</v>
      </c>
      <c r="B68" s="57">
        <v>44</v>
      </c>
      <c r="C68" s="57"/>
      <c r="D68" s="58" t="s">
        <v>521</v>
      </c>
      <c r="E68" s="57"/>
      <c r="F68" s="57"/>
    </row>
    <row r="69" spans="1:6">
      <c r="A69" s="57" t="s">
        <v>317</v>
      </c>
      <c r="B69" s="57">
        <v>21</v>
      </c>
      <c r="C69" s="57"/>
      <c r="D69" s="58" t="s">
        <v>506</v>
      </c>
      <c r="E69" s="57"/>
      <c r="F69" s="57"/>
    </row>
    <row r="70" spans="1:6">
      <c r="A70" s="57" t="s">
        <v>332</v>
      </c>
      <c r="B70" s="57">
        <v>48</v>
      </c>
      <c r="C70" s="57"/>
      <c r="D70" s="58" t="s">
        <v>507</v>
      </c>
      <c r="E70" s="57"/>
      <c r="F70" s="57"/>
    </row>
    <row r="71" spans="1:6">
      <c r="A71" s="57" t="s">
        <v>153</v>
      </c>
      <c r="B71" s="57">
        <v>46</v>
      </c>
      <c r="C71" s="57"/>
      <c r="D71" s="58" t="s">
        <v>502</v>
      </c>
      <c r="E71" s="57"/>
      <c r="F71" s="57"/>
    </row>
    <row r="72" spans="1:6">
      <c r="A72" s="57" t="s">
        <v>232</v>
      </c>
      <c r="B72" s="57">
        <v>37</v>
      </c>
      <c r="C72" s="57"/>
      <c r="D72" s="58" t="s">
        <v>504</v>
      </c>
      <c r="E72" s="57"/>
      <c r="F72" s="57"/>
    </row>
    <row r="73" spans="1:6">
      <c r="A73" s="57" t="s">
        <v>235</v>
      </c>
      <c r="B73" s="57">
        <v>60</v>
      </c>
      <c r="C73" s="57"/>
      <c r="D73" s="58" t="s">
        <v>498</v>
      </c>
      <c r="E73" s="57"/>
      <c r="F73" s="57"/>
    </row>
    <row r="74" spans="1:6">
      <c r="A74" s="57" t="s">
        <v>229</v>
      </c>
      <c r="B74" s="57">
        <v>41</v>
      </c>
      <c r="C74" s="57"/>
      <c r="D74" s="58" t="s">
        <v>494</v>
      </c>
      <c r="E74" s="57"/>
      <c r="F74" s="57"/>
    </row>
    <row r="75" spans="1:6">
      <c r="A75" s="57" t="s">
        <v>219</v>
      </c>
      <c r="B75" s="57">
        <v>31</v>
      </c>
      <c r="C75" s="57"/>
      <c r="D75" s="58" t="s">
        <v>517</v>
      </c>
      <c r="E75" s="57"/>
      <c r="F75" s="57"/>
    </row>
    <row r="76" spans="1:6">
      <c r="A76" s="57" t="s">
        <v>238</v>
      </c>
      <c r="B76" s="57">
        <v>52</v>
      </c>
      <c r="C76" s="57"/>
      <c r="D76" s="58" t="s">
        <v>524</v>
      </c>
      <c r="E76" s="57"/>
      <c r="F76" s="57"/>
    </row>
    <row r="77" spans="1:6">
      <c r="A77" s="57" t="s">
        <v>246</v>
      </c>
      <c r="B77" s="57">
        <v>49</v>
      </c>
      <c r="C77" s="57"/>
      <c r="D77" s="58" t="s">
        <v>519</v>
      </c>
      <c r="E77" s="57"/>
      <c r="F77" s="57"/>
    </row>
    <row r="78" spans="1:6">
      <c r="A78" s="57" t="s">
        <v>236</v>
      </c>
      <c r="B78" s="57">
        <v>48</v>
      </c>
      <c r="C78" s="57"/>
      <c r="D78" s="58" t="s">
        <v>502</v>
      </c>
      <c r="E78" s="57"/>
      <c r="F78" s="57"/>
    </row>
    <row r="79" spans="1:6">
      <c r="A79" s="57" t="s">
        <v>247</v>
      </c>
      <c r="B79" s="57">
        <v>48</v>
      </c>
      <c r="C79" s="57"/>
      <c r="D79" s="58" t="s">
        <v>502</v>
      </c>
      <c r="E79" s="57"/>
      <c r="F79" s="57"/>
    </row>
    <row r="80" spans="1:6">
      <c r="A80" s="57" t="s">
        <v>221</v>
      </c>
      <c r="B80" s="57">
        <v>48</v>
      </c>
      <c r="C80" s="57"/>
      <c r="D80" s="58" t="s">
        <v>502</v>
      </c>
      <c r="E80" s="57"/>
      <c r="F80" s="57"/>
    </row>
    <row r="81" spans="1:6">
      <c r="A81" s="57" t="s">
        <v>220</v>
      </c>
      <c r="B81" s="57">
        <v>48</v>
      </c>
      <c r="C81" s="57"/>
      <c r="D81" s="58" t="s">
        <v>502</v>
      </c>
      <c r="E81" s="57"/>
      <c r="F81" s="57"/>
    </row>
    <row r="82" spans="1:6">
      <c r="A82" s="57" t="s">
        <v>223</v>
      </c>
      <c r="B82" s="57">
        <v>49</v>
      </c>
      <c r="C82" s="57"/>
      <c r="D82" s="58" t="s">
        <v>502</v>
      </c>
      <c r="E82" s="57"/>
      <c r="F82" s="57"/>
    </row>
    <row r="83" spans="1:6">
      <c r="A83" s="57" t="s">
        <v>245</v>
      </c>
      <c r="B83" s="57">
        <v>56</v>
      </c>
      <c r="C83" s="57"/>
      <c r="D83" s="58" t="s">
        <v>525</v>
      </c>
      <c r="E83" s="57"/>
      <c r="F83" s="57"/>
    </row>
    <row r="84" spans="1:6">
      <c r="A84" s="57" t="s">
        <v>244</v>
      </c>
      <c r="B84" s="57">
        <v>51</v>
      </c>
      <c r="C84" s="57"/>
      <c r="D84" s="58" t="s">
        <v>484</v>
      </c>
      <c r="E84" s="57"/>
      <c r="F84" s="57"/>
    </row>
    <row r="85" spans="1:6">
      <c r="A85" s="57" t="s">
        <v>230</v>
      </c>
      <c r="B85" s="57">
        <v>41</v>
      </c>
      <c r="C85" s="57"/>
      <c r="D85" s="58" t="s">
        <v>495</v>
      </c>
      <c r="E85" s="57"/>
      <c r="F85" s="57"/>
    </row>
    <row r="86" spans="1:6">
      <c r="A86" s="57" t="s">
        <v>242</v>
      </c>
      <c r="B86" s="57">
        <v>53</v>
      </c>
      <c r="C86" s="57"/>
      <c r="D86" s="58" t="s">
        <v>510</v>
      </c>
      <c r="E86" s="57"/>
      <c r="F86" s="57"/>
    </row>
    <row r="87" spans="1:6">
      <c r="A87" s="57" t="s">
        <v>234</v>
      </c>
      <c r="B87" s="57">
        <v>21</v>
      </c>
      <c r="C87" s="57"/>
      <c r="D87" s="58" t="s">
        <v>514</v>
      </c>
      <c r="E87" s="57"/>
      <c r="F87" s="57"/>
    </row>
    <row r="88" spans="1:6">
      <c r="A88" s="57" t="s">
        <v>239</v>
      </c>
      <c r="B88" s="57">
        <v>36</v>
      </c>
      <c r="C88" s="57"/>
      <c r="D88" s="58" t="s">
        <v>508</v>
      </c>
      <c r="E88" s="57"/>
      <c r="F88" s="57"/>
    </row>
    <row r="89" spans="1:6">
      <c r="A89" s="57" t="s">
        <v>225</v>
      </c>
      <c r="B89" s="57">
        <v>33</v>
      </c>
      <c r="C89" s="57"/>
      <c r="D89" s="58" t="s">
        <v>508</v>
      </c>
      <c r="E89" s="57"/>
      <c r="F89" s="57"/>
    </row>
    <row r="90" spans="1:6">
      <c r="A90" s="57" t="s">
        <v>241</v>
      </c>
      <c r="B90" s="57">
        <v>46</v>
      </c>
      <c r="C90" s="57"/>
      <c r="D90" s="58" t="s">
        <v>512</v>
      </c>
      <c r="E90" s="57"/>
      <c r="F90" s="57"/>
    </row>
    <row r="91" spans="1:6">
      <c r="A91" s="57" t="s">
        <v>222</v>
      </c>
      <c r="B91" s="57">
        <v>47</v>
      </c>
      <c r="C91" s="57"/>
      <c r="D91" s="58" t="s">
        <v>512</v>
      </c>
      <c r="E91" s="57"/>
      <c r="F91" s="57"/>
    </row>
    <row r="92" spans="1:6">
      <c r="A92" s="57" t="s">
        <v>226</v>
      </c>
      <c r="B92" s="57">
        <v>46</v>
      </c>
      <c r="C92" s="57"/>
      <c r="D92" s="58" t="s">
        <v>512</v>
      </c>
      <c r="E92" s="57"/>
      <c r="F92" s="57"/>
    </row>
    <row r="93" spans="1:6">
      <c r="A93" s="57" t="s">
        <v>243</v>
      </c>
      <c r="B93" s="57">
        <v>41</v>
      </c>
      <c r="C93" s="57"/>
      <c r="D93" s="58" t="s">
        <v>511</v>
      </c>
      <c r="E93" s="57"/>
      <c r="F93" s="57"/>
    </row>
    <row r="94" spans="1:6">
      <c r="A94" s="57" t="s">
        <v>228</v>
      </c>
      <c r="B94" s="57">
        <v>39</v>
      </c>
      <c r="C94" s="57"/>
      <c r="D94" s="58" t="s">
        <v>511</v>
      </c>
      <c r="E94" s="57"/>
      <c r="F94" s="57"/>
    </row>
    <row r="95" spans="1:6">
      <c r="A95" s="57" t="s">
        <v>240</v>
      </c>
      <c r="B95" s="57">
        <v>49</v>
      </c>
      <c r="C95" s="57"/>
      <c r="D95" s="58" t="s">
        <v>521</v>
      </c>
      <c r="E95" s="57"/>
      <c r="F95" s="57"/>
    </row>
    <row r="96" spans="1:6">
      <c r="A96" s="57" t="s">
        <v>233</v>
      </c>
      <c r="B96" s="57">
        <v>18</v>
      </c>
      <c r="C96" s="57"/>
      <c r="D96" s="58" t="s">
        <v>526</v>
      </c>
      <c r="E96" s="57"/>
      <c r="F96" s="57"/>
    </row>
    <row r="97" spans="1:6">
      <c r="A97" s="57" t="s">
        <v>249</v>
      </c>
      <c r="B97" s="57">
        <v>44</v>
      </c>
      <c r="C97" s="57"/>
      <c r="D97" s="58" t="s">
        <v>515</v>
      </c>
      <c r="E97" s="57"/>
      <c r="F97" s="57"/>
    </row>
    <row r="98" spans="1:6">
      <c r="A98" s="57" t="s">
        <v>227</v>
      </c>
      <c r="B98" s="57">
        <v>35</v>
      </c>
      <c r="C98" s="57"/>
      <c r="D98" s="58" t="s">
        <v>515</v>
      </c>
      <c r="E98" s="57"/>
      <c r="F98" s="57"/>
    </row>
    <row r="99" spans="1:6">
      <c r="A99" s="57" t="s">
        <v>237</v>
      </c>
      <c r="B99" s="57">
        <v>34</v>
      </c>
      <c r="C99" s="57"/>
      <c r="D99" s="58" t="s">
        <v>506</v>
      </c>
      <c r="E99" s="57"/>
      <c r="F99" s="57"/>
    </row>
    <row r="100" spans="1:6">
      <c r="A100" s="57" t="s">
        <v>248</v>
      </c>
      <c r="B100" s="57">
        <v>54</v>
      </c>
      <c r="C100" s="57"/>
      <c r="D100" s="58" t="s">
        <v>507</v>
      </c>
      <c r="E100" s="57"/>
      <c r="F100" s="57"/>
    </row>
    <row r="101" spans="1:6">
      <c r="A101" s="57" t="s">
        <v>231</v>
      </c>
      <c r="B101" s="57">
        <v>46</v>
      </c>
      <c r="C101" s="57"/>
      <c r="D101" s="58" t="s">
        <v>496</v>
      </c>
      <c r="E101" s="57"/>
      <c r="F101" s="57"/>
    </row>
    <row r="102" spans="1:6">
      <c r="A102" s="57" t="s">
        <v>224</v>
      </c>
      <c r="B102" s="57">
        <v>46</v>
      </c>
      <c r="C102" s="57"/>
      <c r="D102" s="58" t="s">
        <v>496</v>
      </c>
      <c r="E102" s="57"/>
      <c r="F102" s="57"/>
    </row>
    <row r="103" spans="1:6">
      <c r="A103" s="57" t="s">
        <v>152</v>
      </c>
      <c r="B103" s="57">
        <v>23</v>
      </c>
      <c r="C103" s="57"/>
      <c r="D103" s="58" t="s">
        <v>525</v>
      </c>
      <c r="E103" s="57"/>
      <c r="F103" s="57"/>
    </row>
    <row r="104" spans="1:6">
      <c r="A104" s="57" t="s">
        <v>154</v>
      </c>
      <c r="B104" s="57">
        <v>12</v>
      </c>
      <c r="C104" s="57"/>
      <c r="D104" s="58" t="s">
        <v>525</v>
      </c>
      <c r="E104" s="57"/>
      <c r="F104" s="57"/>
    </row>
    <row r="105" spans="1:6">
      <c r="A105" s="57" t="s">
        <v>250</v>
      </c>
      <c r="B105" s="57">
        <v>39</v>
      </c>
      <c r="C105" s="57"/>
      <c r="D105" s="58" t="s">
        <v>525</v>
      </c>
      <c r="E105" s="57"/>
      <c r="F105" s="57"/>
    </row>
    <row r="106" spans="1:6">
      <c r="A106" s="57"/>
      <c r="B106" s="96">
        <v>94</v>
      </c>
      <c r="C106" s="57"/>
      <c r="D106" s="142" t="s">
        <v>524</v>
      </c>
      <c r="E106" s="57"/>
      <c r="F106" s="57"/>
    </row>
    <row r="107" spans="1:6">
      <c r="A107" s="57"/>
      <c r="B107" s="96">
        <v>122</v>
      </c>
      <c r="C107" s="57"/>
      <c r="D107" s="142" t="s">
        <v>508</v>
      </c>
      <c r="E107" s="57"/>
      <c r="F107" s="57"/>
    </row>
    <row r="108" spans="1:6">
      <c r="A108" s="57"/>
      <c r="B108" s="96">
        <v>166</v>
      </c>
      <c r="C108" s="57"/>
      <c r="D108" s="142" t="s">
        <v>507</v>
      </c>
      <c r="E108" s="57"/>
      <c r="F108" s="57"/>
    </row>
    <row r="109" spans="1:6">
      <c r="A109" s="57"/>
      <c r="B109" s="96">
        <v>116</v>
      </c>
      <c r="C109" s="57"/>
      <c r="D109" s="142" t="s">
        <v>509</v>
      </c>
      <c r="E109" s="57"/>
      <c r="F109" s="57"/>
    </row>
    <row r="110" spans="1:6">
      <c r="A110" s="57"/>
      <c r="B110" s="96">
        <v>63</v>
      </c>
      <c r="C110" s="57"/>
      <c r="D110" s="142" t="s">
        <v>506</v>
      </c>
      <c r="E110" s="57"/>
      <c r="F110" s="57"/>
    </row>
    <row r="111" spans="1:6">
      <c r="A111" s="57"/>
      <c r="B111" s="96">
        <v>72</v>
      </c>
      <c r="C111" s="57"/>
      <c r="D111" s="142" t="s">
        <v>504</v>
      </c>
      <c r="E111" s="57"/>
      <c r="F111" s="57"/>
    </row>
    <row r="112" spans="1:6">
      <c r="A112" s="57"/>
      <c r="B112" s="96">
        <v>171</v>
      </c>
      <c r="C112" s="57"/>
      <c r="D112" s="142" t="s">
        <v>512</v>
      </c>
      <c r="E112" s="57"/>
      <c r="F112" s="57"/>
    </row>
    <row r="113" spans="1:6">
      <c r="A113" s="57"/>
      <c r="B113" s="96">
        <v>40</v>
      </c>
      <c r="C113" s="57"/>
      <c r="D113" s="142" t="s">
        <v>526</v>
      </c>
      <c r="E113" s="57"/>
      <c r="F113" s="57"/>
    </row>
    <row r="114" spans="1:6">
      <c r="A114" s="57"/>
      <c r="B114" s="96">
        <v>114</v>
      </c>
      <c r="C114" s="57"/>
      <c r="D114" s="142" t="s">
        <v>510</v>
      </c>
      <c r="E114" s="57"/>
      <c r="F114" s="57"/>
    </row>
    <row r="115" spans="1:6">
      <c r="A115" s="57"/>
      <c r="B115" s="96">
        <v>63</v>
      </c>
      <c r="C115" s="57"/>
      <c r="D115" s="142" t="s">
        <v>511</v>
      </c>
      <c r="E115" s="57"/>
      <c r="F115" s="57"/>
    </row>
    <row r="116" spans="1:6">
      <c r="A116" s="57"/>
      <c r="B116" s="96">
        <v>87</v>
      </c>
      <c r="C116" s="57"/>
      <c r="D116" s="142" t="s">
        <v>498</v>
      </c>
      <c r="E116" s="57"/>
      <c r="F116" s="57"/>
    </row>
    <row r="117" spans="1:6">
      <c r="A117" s="57"/>
      <c r="B117" s="96">
        <v>0</v>
      </c>
      <c r="C117" s="57"/>
      <c r="D117" s="142" t="s">
        <v>570</v>
      </c>
      <c r="E117" s="57"/>
      <c r="F117" s="57"/>
    </row>
    <row r="118" spans="1:6">
      <c r="A118" s="57"/>
      <c r="B118" s="96">
        <v>0</v>
      </c>
      <c r="C118" s="57"/>
      <c r="D118" s="142" t="s">
        <v>501</v>
      </c>
      <c r="E118" s="57"/>
      <c r="F118" s="57"/>
    </row>
    <row r="119" spans="1:6">
      <c r="A119" s="57"/>
      <c r="B119" s="96">
        <v>0</v>
      </c>
      <c r="C119" s="57"/>
      <c r="D119" s="142" t="s">
        <v>500</v>
      </c>
      <c r="E119" s="57"/>
      <c r="F119" s="57"/>
    </row>
    <row r="120" spans="1:6">
      <c r="A120" s="57"/>
      <c r="B120" s="96">
        <v>374</v>
      </c>
      <c r="C120" s="57"/>
      <c r="D120" s="142" t="s">
        <v>529</v>
      </c>
      <c r="E120" s="57"/>
      <c r="F120" s="57"/>
    </row>
    <row r="121" spans="1:6">
      <c r="A121" s="57"/>
      <c r="B121" s="96">
        <v>0</v>
      </c>
      <c r="C121" s="57"/>
      <c r="D121" s="142" t="s">
        <v>497</v>
      </c>
      <c r="E121" s="57"/>
      <c r="F121" s="57"/>
    </row>
    <row r="122" spans="1:6">
      <c r="A122" s="57"/>
      <c r="B122" s="96">
        <v>57</v>
      </c>
      <c r="C122" s="57"/>
      <c r="D122" s="142" t="s">
        <v>522</v>
      </c>
      <c r="E122" s="57"/>
      <c r="F122" s="57"/>
    </row>
    <row r="123" spans="1:6">
      <c r="A123" s="57"/>
      <c r="B123" s="96">
        <v>65</v>
      </c>
      <c r="C123" s="57"/>
      <c r="D123" s="142" t="s">
        <v>495</v>
      </c>
      <c r="E123" s="57"/>
      <c r="F123" s="57"/>
    </row>
    <row r="124" spans="1:6">
      <c r="A124" s="57"/>
      <c r="B124" s="96">
        <v>75</v>
      </c>
      <c r="C124" s="57"/>
      <c r="D124" s="142" t="s">
        <v>496</v>
      </c>
      <c r="E124" s="57"/>
      <c r="F124" s="57"/>
    </row>
    <row r="125" spans="1:6">
      <c r="A125" s="57"/>
      <c r="B125" s="96">
        <v>72</v>
      </c>
      <c r="C125" s="57"/>
      <c r="D125" s="142" t="s">
        <v>531</v>
      </c>
      <c r="E125" s="57"/>
      <c r="F125" s="57"/>
    </row>
    <row r="126" spans="1:6">
      <c r="A126" s="57"/>
      <c r="B126" s="96">
        <v>0</v>
      </c>
      <c r="C126" s="57"/>
      <c r="D126" s="142" t="s">
        <v>571</v>
      </c>
      <c r="E126" s="57"/>
      <c r="F126" s="57"/>
    </row>
    <row r="127" spans="1:6">
      <c r="A127" s="57"/>
      <c r="B127" s="96">
        <v>0</v>
      </c>
      <c r="C127" s="57"/>
      <c r="D127" s="142" t="s">
        <v>528</v>
      </c>
      <c r="E127" s="57"/>
      <c r="F127" s="57"/>
    </row>
    <row r="128" spans="1:6">
      <c r="A128" s="57"/>
      <c r="B128" s="96">
        <v>46</v>
      </c>
      <c r="C128" s="57"/>
      <c r="D128" s="142" t="s">
        <v>494</v>
      </c>
      <c r="E128" s="57"/>
      <c r="F128" s="57"/>
    </row>
    <row r="129" spans="1:6">
      <c r="A129" s="57"/>
      <c r="B129" s="96">
        <v>0</v>
      </c>
      <c r="C129" s="57"/>
      <c r="D129" s="142" t="s">
        <v>492</v>
      </c>
      <c r="E129" s="57"/>
      <c r="F129" s="57"/>
    </row>
    <row r="130" spans="1:6">
      <c r="A130" s="57"/>
      <c r="B130" s="96">
        <v>125</v>
      </c>
      <c r="C130" s="57"/>
      <c r="D130" s="142" t="s">
        <v>491</v>
      </c>
      <c r="E130" s="57"/>
      <c r="F130" s="57"/>
    </row>
    <row r="131" spans="1:6">
      <c r="A131" s="57"/>
      <c r="B131" s="96">
        <v>58</v>
      </c>
      <c r="C131" s="57"/>
      <c r="D131" s="142" t="s">
        <v>572</v>
      </c>
      <c r="E131" s="57"/>
      <c r="F131" s="57"/>
    </row>
    <row r="132" spans="1:6">
      <c r="A132" s="57"/>
      <c r="B132" s="96">
        <v>0</v>
      </c>
      <c r="C132" s="57"/>
      <c r="D132" s="142" t="s">
        <v>523</v>
      </c>
      <c r="E132" s="57"/>
      <c r="F132" s="57"/>
    </row>
    <row r="133" spans="1:6">
      <c r="A133" s="57"/>
      <c r="B133" s="96">
        <v>0</v>
      </c>
      <c r="C133" s="57"/>
      <c r="D133" s="142" t="s">
        <v>530</v>
      </c>
      <c r="E133" s="57"/>
      <c r="F133" s="57"/>
    </row>
    <row r="134" spans="1:6">
      <c r="A134" s="57"/>
      <c r="B134" s="96">
        <v>36</v>
      </c>
      <c r="C134" s="57"/>
      <c r="D134" s="142" t="s">
        <v>527</v>
      </c>
      <c r="E134" s="57"/>
      <c r="F134" s="57"/>
    </row>
    <row r="135" spans="1:6">
      <c r="A135" s="57"/>
      <c r="B135" s="96">
        <v>91</v>
      </c>
      <c r="C135" s="57"/>
      <c r="D135" s="142" t="s">
        <v>517</v>
      </c>
      <c r="E135" s="57"/>
      <c r="F135" s="57"/>
    </row>
    <row r="136" spans="1:6">
      <c r="A136" s="57"/>
      <c r="B136" s="96">
        <v>129</v>
      </c>
      <c r="C136" s="57"/>
      <c r="D136" s="142" t="s">
        <v>515</v>
      </c>
      <c r="E136" s="57"/>
      <c r="F136" s="57"/>
    </row>
    <row r="137" spans="1:6">
      <c r="A137" s="57"/>
      <c r="B137" s="96">
        <v>27</v>
      </c>
      <c r="C137" s="57"/>
      <c r="D137" s="142" t="s">
        <v>516</v>
      </c>
      <c r="E137" s="57"/>
      <c r="F137" s="57"/>
    </row>
    <row r="138" spans="1:6">
      <c r="A138" s="57"/>
      <c r="B138" s="96">
        <v>32</v>
      </c>
      <c r="C138" s="57"/>
      <c r="D138" s="143" t="s">
        <v>574</v>
      </c>
      <c r="E138" s="57"/>
      <c r="F138" s="57"/>
    </row>
    <row r="139" spans="1:6">
      <c r="A139" s="57"/>
      <c r="B139" s="96">
        <v>0</v>
      </c>
      <c r="C139" s="57"/>
      <c r="D139" s="143" t="s">
        <v>573</v>
      </c>
      <c r="E139" s="57"/>
      <c r="F139" s="57"/>
    </row>
  </sheetData>
  <sortState ref="A72:F102">
    <sortCondition ref="A72:A102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94"/>
  <sheetViews>
    <sheetView topLeftCell="A73" workbookViewId="0">
      <selection activeCell="F83" sqref="F83:F84"/>
    </sheetView>
  </sheetViews>
  <sheetFormatPr defaultRowHeight="16.5"/>
  <cols>
    <col min="1" max="1" width="5.28515625" style="67" customWidth="1"/>
    <col min="2" max="2" width="47.42578125" style="67" customWidth="1"/>
    <col min="3" max="3" width="10.7109375" style="67" customWidth="1"/>
    <col min="4" max="4" width="8" style="67" customWidth="1"/>
    <col min="5" max="5" width="8.140625" style="67" customWidth="1"/>
    <col min="6" max="6" width="6.28515625" style="113" customWidth="1"/>
    <col min="7" max="7" width="4.85546875" style="67" customWidth="1"/>
    <col min="8" max="8" width="6.140625" style="67" customWidth="1"/>
    <col min="9" max="9" width="8" style="67" customWidth="1"/>
    <col min="10" max="10" width="10.140625" style="67" customWidth="1"/>
    <col min="11" max="11" width="3" style="67" customWidth="1"/>
    <col min="12" max="12" width="6.5703125" style="67" customWidth="1"/>
    <col min="13" max="13" width="4.85546875" style="67" customWidth="1"/>
    <col min="14" max="14" width="6.140625" style="67" customWidth="1"/>
    <col min="15" max="15" width="7.85546875" style="67" customWidth="1"/>
    <col min="16" max="16" width="10" style="67" customWidth="1"/>
    <col min="17" max="17" width="7.28515625" style="67" customWidth="1"/>
    <col min="18" max="18" width="9.140625" style="67"/>
    <col min="19" max="19" width="30.140625" style="67" customWidth="1"/>
    <col min="20" max="16384" width="9.140625" style="67"/>
  </cols>
  <sheetData>
    <row r="1" spans="1:17">
      <c r="A1" s="65" t="s">
        <v>532</v>
      </c>
      <c r="B1" s="65"/>
      <c r="C1" s="65"/>
      <c r="D1" s="65"/>
      <c r="E1" s="66" t="s">
        <v>533</v>
      </c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>
      <c r="A2" s="68" t="s">
        <v>534</v>
      </c>
      <c r="B2" s="68"/>
      <c r="C2" s="68"/>
      <c r="D2" s="68"/>
      <c r="E2" s="66" t="s">
        <v>535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17">
      <c r="A3" s="68" t="s">
        <v>536</v>
      </c>
      <c r="B3" s="68"/>
      <c r="C3" s="68"/>
      <c r="D3" s="68"/>
      <c r="E3" s="69"/>
      <c r="F3" s="70"/>
      <c r="G3" s="71"/>
      <c r="H3" s="71"/>
      <c r="I3" s="71"/>
      <c r="J3" s="72"/>
      <c r="K3" s="72"/>
      <c r="L3" s="72"/>
      <c r="M3" s="72"/>
      <c r="N3" s="72"/>
      <c r="O3" s="72"/>
      <c r="P3" s="72"/>
      <c r="Q3" s="72"/>
    </row>
    <row r="4" spans="1:17">
      <c r="A4" s="73"/>
      <c r="B4" s="73"/>
      <c r="C4" s="73"/>
      <c r="D4" s="74"/>
      <c r="E4" s="74"/>
      <c r="F4" s="75" t="s">
        <v>537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6" spans="1:17" ht="20.25">
      <c r="A6" s="76" t="s">
        <v>538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7" ht="18.75">
      <c r="A7" s="77" t="s">
        <v>539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</row>
    <row r="8" spans="1:17" ht="16.5" customHeight="1">
      <c r="A8" s="78" t="s">
        <v>540</v>
      </c>
      <c r="B8" s="78" t="s">
        <v>541</v>
      </c>
      <c r="C8" s="79" t="s">
        <v>542</v>
      </c>
      <c r="D8" s="79" t="s">
        <v>543</v>
      </c>
      <c r="E8" s="79" t="s">
        <v>544</v>
      </c>
      <c r="F8" s="78" t="s">
        <v>545</v>
      </c>
      <c r="G8" s="78"/>
      <c r="H8" s="78"/>
      <c r="I8" s="78"/>
      <c r="J8" s="78"/>
      <c r="K8" s="80"/>
      <c r="L8" s="78" t="s">
        <v>546</v>
      </c>
      <c r="M8" s="78"/>
      <c r="N8" s="78"/>
      <c r="O8" s="78"/>
      <c r="P8" s="78"/>
      <c r="Q8" s="78"/>
    </row>
    <row r="9" spans="1:17">
      <c r="A9" s="78"/>
      <c r="B9" s="78"/>
      <c r="C9" s="81"/>
      <c r="D9" s="81"/>
      <c r="E9" s="81"/>
      <c r="F9" s="82" t="s">
        <v>2</v>
      </c>
      <c r="G9" s="83" t="s">
        <v>547</v>
      </c>
      <c r="H9" s="83"/>
      <c r="I9" s="83"/>
      <c r="J9" s="83"/>
      <c r="K9" s="80"/>
      <c r="L9" s="78" t="s">
        <v>2</v>
      </c>
      <c r="M9" s="83" t="s">
        <v>547</v>
      </c>
      <c r="N9" s="83"/>
      <c r="O9" s="83"/>
      <c r="P9" s="83"/>
      <c r="Q9" s="83"/>
    </row>
    <row r="10" spans="1:17" ht="159.75" customHeight="1">
      <c r="A10" s="78"/>
      <c r="B10" s="78"/>
      <c r="C10" s="84"/>
      <c r="D10" s="84"/>
      <c r="E10" s="84"/>
      <c r="F10" s="82"/>
      <c r="G10" s="85" t="s">
        <v>4</v>
      </c>
      <c r="H10" s="85" t="s">
        <v>548</v>
      </c>
      <c r="I10" s="86" t="s">
        <v>549</v>
      </c>
      <c r="J10" s="86" t="s">
        <v>550</v>
      </c>
      <c r="K10" s="80"/>
      <c r="L10" s="78"/>
      <c r="M10" s="85" t="s">
        <v>4</v>
      </c>
      <c r="N10" s="85" t="s">
        <v>548</v>
      </c>
      <c r="O10" s="86" t="s">
        <v>549</v>
      </c>
      <c r="P10" s="86" t="s">
        <v>550</v>
      </c>
      <c r="Q10" s="87" t="s">
        <v>551</v>
      </c>
    </row>
    <row r="11" spans="1:17">
      <c r="A11" s="88" t="s">
        <v>552</v>
      </c>
      <c r="B11" s="88" t="s">
        <v>553</v>
      </c>
      <c r="C11" s="88" t="s">
        <v>554</v>
      </c>
      <c r="D11" s="88" t="s">
        <v>555</v>
      </c>
      <c r="E11" s="88" t="s">
        <v>556</v>
      </c>
      <c r="F11" s="89" t="s">
        <v>557</v>
      </c>
      <c r="G11" s="88" t="s">
        <v>558</v>
      </c>
      <c r="H11" s="88" t="s">
        <v>559</v>
      </c>
      <c r="I11" s="88" t="s">
        <v>560</v>
      </c>
      <c r="J11" s="88" t="s">
        <v>561</v>
      </c>
      <c r="K11" s="90"/>
      <c r="L11" s="88" t="s">
        <v>562</v>
      </c>
      <c r="M11" s="88" t="s">
        <v>563</v>
      </c>
      <c r="N11" s="88" t="s">
        <v>564</v>
      </c>
      <c r="O11" s="88" t="s">
        <v>565</v>
      </c>
      <c r="P11" s="88" t="s">
        <v>566</v>
      </c>
      <c r="Q11" s="88" t="s">
        <v>567</v>
      </c>
    </row>
    <row r="12" spans="1:17">
      <c r="A12" s="91">
        <v>1</v>
      </c>
      <c r="B12" s="92" t="s">
        <v>505</v>
      </c>
      <c r="C12" s="93">
        <v>6480105</v>
      </c>
      <c r="D12" s="94" t="s">
        <v>568</v>
      </c>
      <c r="E12" s="95">
        <v>110</v>
      </c>
      <c r="F12" s="96">
        <v>48</v>
      </c>
      <c r="G12" s="93">
        <v>0</v>
      </c>
      <c r="H12" s="93">
        <v>1</v>
      </c>
      <c r="I12" s="93">
        <v>0</v>
      </c>
      <c r="J12" s="94">
        <v>20</v>
      </c>
      <c r="K12" s="97"/>
      <c r="L12" s="94"/>
      <c r="M12" s="94"/>
      <c r="N12" s="94"/>
      <c r="O12" s="94"/>
      <c r="P12" s="94"/>
      <c r="Q12" s="94"/>
    </row>
    <row r="13" spans="1:17">
      <c r="A13" s="91">
        <v>2</v>
      </c>
      <c r="B13" s="92" t="s">
        <v>508</v>
      </c>
      <c r="C13" s="93">
        <v>6480207</v>
      </c>
      <c r="D13" s="94" t="s">
        <v>568</v>
      </c>
      <c r="E13" s="95">
        <v>150</v>
      </c>
      <c r="F13" s="96">
        <v>66</v>
      </c>
      <c r="G13" s="93">
        <v>0</v>
      </c>
      <c r="H13" s="93">
        <v>4</v>
      </c>
      <c r="I13" s="93">
        <v>0</v>
      </c>
      <c r="J13" s="94">
        <v>24</v>
      </c>
      <c r="K13" s="98"/>
      <c r="L13" s="95">
        <f>9+23</f>
        <v>32</v>
      </c>
      <c r="M13" s="95">
        <f>0+2</f>
        <v>2</v>
      </c>
      <c r="N13" s="95">
        <f>0+2</f>
        <v>2</v>
      </c>
      <c r="O13" s="95">
        <v>0</v>
      </c>
      <c r="P13" s="95">
        <f>1+8</f>
        <v>9</v>
      </c>
      <c r="Q13" s="95">
        <f>9+23</f>
        <v>32</v>
      </c>
    </row>
    <row r="14" spans="1:17">
      <c r="A14" s="91">
        <v>3</v>
      </c>
      <c r="B14" s="92" t="s">
        <v>507</v>
      </c>
      <c r="C14" s="93">
        <v>6480205</v>
      </c>
      <c r="D14" s="94" t="s">
        <v>568</v>
      </c>
      <c r="E14" s="95">
        <v>75</v>
      </c>
      <c r="F14" s="96">
        <v>4</v>
      </c>
      <c r="G14" s="93">
        <v>0</v>
      </c>
      <c r="H14" s="93">
        <v>0</v>
      </c>
      <c r="I14" s="93">
        <v>0</v>
      </c>
      <c r="J14" s="94">
        <v>3</v>
      </c>
      <c r="K14" s="98"/>
      <c r="L14" s="95"/>
      <c r="M14" s="95"/>
      <c r="N14" s="95"/>
      <c r="O14" s="95"/>
      <c r="P14" s="95"/>
      <c r="Q14" s="95"/>
    </row>
    <row r="15" spans="1:17">
      <c r="A15" s="91">
        <v>4</v>
      </c>
      <c r="B15" s="92" t="s">
        <v>509</v>
      </c>
      <c r="C15" s="93">
        <v>6480209</v>
      </c>
      <c r="D15" s="94" t="s">
        <v>568</v>
      </c>
      <c r="E15" s="95">
        <v>150</v>
      </c>
      <c r="F15" s="96">
        <v>125</v>
      </c>
      <c r="G15" s="93">
        <v>12</v>
      </c>
      <c r="H15" s="93">
        <v>2</v>
      </c>
      <c r="I15" s="93">
        <v>0</v>
      </c>
      <c r="J15" s="94">
        <v>86</v>
      </c>
      <c r="K15" s="99"/>
      <c r="L15" s="95">
        <f>10+33</f>
        <v>43</v>
      </c>
      <c r="M15" s="95">
        <f>0+3</f>
        <v>3</v>
      </c>
      <c r="N15" s="95">
        <f>0+1</f>
        <v>1</v>
      </c>
      <c r="O15" s="95">
        <v>0</v>
      </c>
      <c r="P15" s="95">
        <f>3+14</f>
        <v>17</v>
      </c>
      <c r="Q15" s="95">
        <f>10+33</f>
        <v>43</v>
      </c>
    </row>
    <row r="16" spans="1:17">
      <c r="A16" s="91">
        <v>5</v>
      </c>
      <c r="B16" s="92" t="s">
        <v>506</v>
      </c>
      <c r="C16" s="93">
        <v>6480214</v>
      </c>
      <c r="D16" s="94" t="s">
        <v>568</v>
      </c>
      <c r="E16" s="95">
        <v>85</v>
      </c>
      <c r="F16" s="96">
        <v>29</v>
      </c>
      <c r="G16" s="93">
        <v>2</v>
      </c>
      <c r="H16" s="93">
        <v>2</v>
      </c>
      <c r="I16" s="93">
        <v>0</v>
      </c>
      <c r="J16" s="94">
        <v>9</v>
      </c>
      <c r="K16" s="98"/>
      <c r="L16" s="95">
        <f>2+33</f>
        <v>35</v>
      </c>
      <c r="M16" s="95">
        <f>0+4</f>
        <v>4</v>
      </c>
      <c r="N16" s="95">
        <f>0+4</f>
        <v>4</v>
      </c>
      <c r="O16" s="95">
        <v>0</v>
      </c>
      <c r="P16" s="95">
        <f>2+18</f>
        <v>20</v>
      </c>
      <c r="Q16" s="95">
        <f>2+33</f>
        <v>35</v>
      </c>
    </row>
    <row r="17" spans="1:17">
      <c r="A17" s="91">
        <v>6</v>
      </c>
      <c r="B17" s="92" t="s">
        <v>504</v>
      </c>
      <c r="C17" s="93">
        <v>6480216</v>
      </c>
      <c r="D17" s="94" t="s">
        <v>568</v>
      </c>
      <c r="E17" s="95">
        <v>85</v>
      </c>
      <c r="F17" s="96">
        <v>17</v>
      </c>
      <c r="G17" s="93">
        <v>0</v>
      </c>
      <c r="H17" s="93">
        <v>2</v>
      </c>
      <c r="I17" s="93">
        <v>0</v>
      </c>
      <c r="J17" s="94">
        <v>6</v>
      </c>
      <c r="K17" s="98"/>
      <c r="L17" s="95"/>
      <c r="M17" s="95"/>
      <c r="N17" s="95"/>
      <c r="O17" s="95"/>
      <c r="P17" s="95"/>
      <c r="Q17" s="95"/>
    </row>
    <row r="18" spans="1:17">
      <c r="A18" s="91">
        <v>7</v>
      </c>
      <c r="B18" s="92" t="s">
        <v>512</v>
      </c>
      <c r="C18" s="93">
        <v>6220206</v>
      </c>
      <c r="D18" s="94" t="s">
        <v>568</v>
      </c>
      <c r="E18" s="95">
        <v>320</v>
      </c>
      <c r="F18" s="96">
        <v>66</v>
      </c>
      <c r="G18" s="93">
        <v>32</v>
      </c>
      <c r="H18" s="93">
        <v>8</v>
      </c>
      <c r="I18" s="93">
        <v>0</v>
      </c>
      <c r="J18" s="94">
        <v>27</v>
      </c>
      <c r="K18" s="98"/>
      <c r="L18" s="95"/>
      <c r="M18" s="95"/>
      <c r="N18" s="95"/>
      <c r="O18" s="95"/>
      <c r="P18" s="95"/>
      <c r="Q18" s="95"/>
    </row>
    <row r="19" spans="1:17">
      <c r="A19" s="91">
        <v>8</v>
      </c>
      <c r="B19" s="92" t="s">
        <v>526</v>
      </c>
      <c r="C19" s="93">
        <v>6340201</v>
      </c>
      <c r="D19" s="94" t="s">
        <v>568</v>
      </c>
      <c r="E19" s="95">
        <v>160</v>
      </c>
      <c r="F19" s="96">
        <v>0</v>
      </c>
      <c r="G19" s="93">
        <v>0</v>
      </c>
      <c r="H19" s="93">
        <v>0</v>
      </c>
      <c r="I19" s="93">
        <v>0</v>
      </c>
      <c r="J19" s="94">
        <v>0</v>
      </c>
      <c r="K19" s="98"/>
      <c r="L19" s="95"/>
      <c r="M19" s="95"/>
      <c r="N19" s="95"/>
      <c r="O19" s="95"/>
      <c r="P19" s="95"/>
      <c r="Q19" s="95"/>
    </row>
    <row r="20" spans="1:17">
      <c r="A20" s="91">
        <v>9</v>
      </c>
      <c r="B20" s="92" t="s">
        <v>510</v>
      </c>
      <c r="C20" s="93">
        <v>6340302</v>
      </c>
      <c r="D20" s="94" t="s">
        <v>568</v>
      </c>
      <c r="E20" s="95">
        <v>160</v>
      </c>
      <c r="F20" s="96">
        <v>91</v>
      </c>
      <c r="G20" s="93">
        <v>70</v>
      </c>
      <c r="H20" s="93">
        <v>1</v>
      </c>
      <c r="I20" s="93">
        <v>0</v>
      </c>
      <c r="J20" s="94">
        <v>34</v>
      </c>
      <c r="K20" s="98"/>
      <c r="L20" s="95"/>
      <c r="M20" s="95"/>
      <c r="N20" s="95"/>
      <c r="O20" s="95"/>
      <c r="P20" s="95"/>
      <c r="Q20" s="95"/>
    </row>
    <row r="21" spans="1:17">
      <c r="A21" s="91">
        <v>10</v>
      </c>
      <c r="B21" s="92" t="s">
        <v>511</v>
      </c>
      <c r="C21" s="93">
        <v>6340417</v>
      </c>
      <c r="D21" s="94" t="s">
        <v>568</v>
      </c>
      <c r="E21" s="95">
        <v>160</v>
      </c>
      <c r="F21" s="96">
        <v>95</v>
      </c>
      <c r="G21" s="93">
        <v>47</v>
      </c>
      <c r="H21" s="93">
        <v>4</v>
      </c>
      <c r="I21" s="93">
        <v>0</v>
      </c>
      <c r="J21" s="94">
        <v>45</v>
      </c>
      <c r="K21" s="98"/>
      <c r="L21" s="95">
        <f>0+15</f>
        <v>15</v>
      </c>
      <c r="M21" s="95">
        <f>0+10</f>
        <v>10</v>
      </c>
      <c r="N21" s="95">
        <v>0</v>
      </c>
      <c r="O21" s="95">
        <v>0</v>
      </c>
      <c r="P21" s="95">
        <v>5</v>
      </c>
      <c r="Q21" s="95">
        <f>0+15</f>
        <v>15</v>
      </c>
    </row>
    <row r="22" spans="1:17">
      <c r="A22" s="91">
        <v>11</v>
      </c>
      <c r="B22" s="92" t="s">
        <v>498</v>
      </c>
      <c r="C22" s="93">
        <v>6510201</v>
      </c>
      <c r="D22" s="94" t="s">
        <v>568</v>
      </c>
      <c r="E22" s="95">
        <v>280</v>
      </c>
      <c r="F22" s="96">
        <v>366</v>
      </c>
      <c r="G22" s="93">
        <v>1</v>
      </c>
      <c r="H22" s="93">
        <v>11</v>
      </c>
      <c r="I22" s="93">
        <v>0</v>
      </c>
      <c r="J22" s="94">
        <v>94</v>
      </c>
      <c r="K22" s="98"/>
      <c r="L22" s="95">
        <f>3+14</f>
        <v>17</v>
      </c>
      <c r="M22" s="95">
        <v>0</v>
      </c>
      <c r="N22" s="95">
        <f>0+1</f>
        <v>1</v>
      </c>
      <c r="O22" s="95">
        <v>0</v>
      </c>
      <c r="P22" s="95">
        <f>1+6</f>
        <v>7</v>
      </c>
      <c r="Q22" s="95">
        <f>3+14</f>
        <v>17</v>
      </c>
    </row>
    <row r="23" spans="1:17">
      <c r="A23" s="91">
        <v>12</v>
      </c>
      <c r="B23" s="92" t="s">
        <v>499</v>
      </c>
      <c r="C23" s="93">
        <v>6510212</v>
      </c>
      <c r="D23" s="94" t="s">
        <v>568</v>
      </c>
      <c r="E23" s="95">
        <v>140</v>
      </c>
      <c r="F23" s="96">
        <v>68</v>
      </c>
      <c r="G23" s="93">
        <v>0</v>
      </c>
      <c r="H23" s="93">
        <v>1</v>
      </c>
      <c r="I23" s="93">
        <v>0</v>
      </c>
      <c r="J23" s="94">
        <v>19</v>
      </c>
      <c r="K23" s="98"/>
      <c r="L23" s="95">
        <f>33+101</f>
        <v>134</v>
      </c>
      <c r="M23" s="95">
        <f>0+1</f>
        <v>1</v>
      </c>
      <c r="N23" s="95">
        <f>0+2</f>
        <v>2</v>
      </c>
      <c r="O23" s="95">
        <v>0</v>
      </c>
      <c r="P23" s="95">
        <f>7+35</f>
        <v>42</v>
      </c>
      <c r="Q23" s="95">
        <f>33+101</f>
        <v>134</v>
      </c>
    </row>
    <row r="24" spans="1:17">
      <c r="A24" s="91">
        <v>13</v>
      </c>
      <c r="B24" s="92" t="s">
        <v>500</v>
      </c>
      <c r="C24" s="93">
        <v>6520121</v>
      </c>
      <c r="D24" s="94" t="s">
        <v>568</v>
      </c>
      <c r="E24" s="95">
        <v>110</v>
      </c>
      <c r="F24" s="96">
        <v>13</v>
      </c>
      <c r="G24" s="93">
        <v>0</v>
      </c>
      <c r="H24" s="93">
        <v>1</v>
      </c>
      <c r="I24" s="93">
        <v>0</v>
      </c>
      <c r="J24" s="94">
        <v>4</v>
      </c>
      <c r="K24" s="99"/>
      <c r="L24" s="95"/>
      <c r="M24" s="95"/>
      <c r="N24" s="95"/>
      <c r="O24" s="95"/>
      <c r="P24" s="95"/>
      <c r="Q24" s="95"/>
    </row>
    <row r="25" spans="1:17">
      <c r="A25" s="91">
        <v>14</v>
      </c>
      <c r="B25" s="92" t="s">
        <v>501</v>
      </c>
      <c r="C25" s="93">
        <v>6520155</v>
      </c>
      <c r="D25" s="94" t="s">
        <v>568</v>
      </c>
      <c r="E25" s="95">
        <v>120</v>
      </c>
      <c r="F25" s="96">
        <v>33</v>
      </c>
      <c r="G25" s="93">
        <v>0</v>
      </c>
      <c r="H25" s="93">
        <v>2</v>
      </c>
      <c r="I25" s="93">
        <v>0</v>
      </c>
      <c r="J25" s="94">
        <v>7</v>
      </c>
      <c r="K25" s="98"/>
      <c r="L25" s="95"/>
      <c r="M25" s="95"/>
      <c r="N25" s="95"/>
      <c r="O25" s="95"/>
      <c r="P25" s="95"/>
      <c r="Q25" s="95"/>
    </row>
    <row r="26" spans="1:17">
      <c r="A26" s="91">
        <v>15</v>
      </c>
      <c r="B26" s="92" t="s">
        <v>529</v>
      </c>
      <c r="C26" s="93">
        <v>6510216</v>
      </c>
      <c r="D26" s="94" t="s">
        <v>568</v>
      </c>
      <c r="E26" s="95">
        <v>520</v>
      </c>
      <c r="F26" s="96">
        <v>909</v>
      </c>
      <c r="G26" s="93">
        <v>2</v>
      </c>
      <c r="H26" s="93">
        <v>23</v>
      </c>
      <c r="I26" s="93">
        <v>0</v>
      </c>
      <c r="J26" s="94">
        <v>266</v>
      </c>
      <c r="K26" s="98"/>
      <c r="L26" s="95">
        <f>25+288+17</f>
        <v>330</v>
      </c>
      <c r="M26" s="95">
        <f>0+1</f>
        <v>1</v>
      </c>
      <c r="N26" s="95">
        <f>0+6</f>
        <v>6</v>
      </c>
      <c r="O26" s="95">
        <v>0</v>
      </c>
      <c r="P26" s="95">
        <f>9+80</f>
        <v>89</v>
      </c>
      <c r="Q26" s="95">
        <f>25+288+17</f>
        <v>330</v>
      </c>
    </row>
    <row r="27" spans="1:17">
      <c r="A27" s="91">
        <v>16</v>
      </c>
      <c r="B27" s="92" t="s">
        <v>497</v>
      </c>
      <c r="C27" s="93">
        <v>6510211</v>
      </c>
      <c r="D27" s="94" t="s">
        <v>568</v>
      </c>
      <c r="E27" s="95">
        <v>150</v>
      </c>
      <c r="F27" s="96">
        <v>82</v>
      </c>
      <c r="G27" s="93">
        <v>0</v>
      </c>
      <c r="H27" s="93">
        <v>6</v>
      </c>
      <c r="I27" s="93">
        <v>0</v>
      </c>
      <c r="J27" s="94">
        <v>34</v>
      </c>
      <c r="K27" s="98"/>
      <c r="L27" s="95">
        <f>4+95</f>
        <v>99</v>
      </c>
      <c r="M27" s="95">
        <v>0</v>
      </c>
      <c r="N27" s="95">
        <f>0+2</f>
        <v>2</v>
      </c>
      <c r="O27" s="95">
        <v>0</v>
      </c>
      <c r="P27" s="95">
        <f>2+27</f>
        <v>29</v>
      </c>
      <c r="Q27" s="95">
        <f>4+95</f>
        <v>99</v>
      </c>
    </row>
    <row r="28" spans="1:17">
      <c r="A28" s="91">
        <v>17</v>
      </c>
      <c r="B28" s="92" t="s">
        <v>495</v>
      </c>
      <c r="C28" s="93">
        <v>6520205</v>
      </c>
      <c r="D28" s="94" t="s">
        <v>568</v>
      </c>
      <c r="E28" s="95">
        <v>125</v>
      </c>
      <c r="F28" s="96">
        <v>101</v>
      </c>
      <c r="G28" s="93">
        <v>1</v>
      </c>
      <c r="H28" s="93">
        <v>4</v>
      </c>
      <c r="I28" s="93">
        <v>0</v>
      </c>
      <c r="J28" s="94">
        <v>33</v>
      </c>
      <c r="K28" s="98"/>
      <c r="L28" s="95"/>
      <c r="M28" s="95"/>
      <c r="N28" s="95"/>
      <c r="O28" s="95"/>
      <c r="P28" s="95"/>
      <c r="Q28" s="95"/>
    </row>
    <row r="29" spans="1:17">
      <c r="A29" s="91">
        <v>18</v>
      </c>
      <c r="B29" s="92" t="s">
        <v>496</v>
      </c>
      <c r="C29" s="93">
        <v>6520255</v>
      </c>
      <c r="D29" s="94" t="s">
        <v>568</v>
      </c>
      <c r="E29" s="95">
        <v>115</v>
      </c>
      <c r="F29" s="96">
        <v>116</v>
      </c>
      <c r="G29" s="93">
        <v>0</v>
      </c>
      <c r="H29" s="93">
        <v>0</v>
      </c>
      <c r="I29" s="93">
        <v>0</v>
      </c>
      <c r="J29" s="94">
        <v>34</v>
      </c>
      <c r="K29" s="98"/>
      <c r="L29" s="95"/>
      <c r="M29" s="95"/>
      <c r="N29" s="95"/>
      <c r="O29" s="95"/>
      <c r="P29" s="95"/>
      <c r="Q29" s="95"/>
    </row>
    <row r="30" spans="1:17">
      <c r="A30" s="91">
        <v>19</v>
      </c>
      <c r="B30" s="92" t="s">
        <v>522</v>
      </c>
      <c r="C30" s="93">
        <v>6520114</v>
      </c>
      <c r="D30" s="94" t="s">
        <v>568</v>
      </c>
      <c r="E30" s="95">
        <v>110</v>
      </c>
      <c r="F30" s="96">
        <v>27</v>
      </c>
      <c r="G30" s="93">
        <v>0</v>
      </c>
      <c r="H30" s="93">
        <v>0</v>
      </c>
      <c r="I30" s="93">
        <v>0</v>
      </c>
      <c r="J30" s="94">
        <v>3</v>
      </c>
      <c r="K30" s="98"/>
      <c r="L30" s="95"/>
      <c r="M30" s="95"/>
      <c r="N30" s="95"/>
      <c r="O30" s="95"/>
      <c r="P30" s="95"/>
      <c r="Q30" s="95"/>
    </row>
    <row r="31" spans="1:17">
      <c r="A31" s="91">
        <v>20</v>
      </c>
      <c r="B31" s="92" t="s">
        <v>531</v>
      </c>
      <c r="C31" s="93">
        <v>6510303</v>
      </c>
      <c r="D31" s="94" t="s">
        <v>568</v>
      </c>
      <c r="E31" s="95">
        <v>190</v>
      </c>
      <c r="F31" s="96">
        <v>221</v>
      </c>
      <c r="G31" s="93">
        <v>3</v>
      </c>
      <c r="H31" s="93">
        <v>1</v>
      </c>
      <c r="I31" s="93">
        <v>0</v>
      </c>
      <c r="J31" s="94">
        <v>67</v>
      </c>
      <c r="K31" s="98"/>
      <c r="L31" s="95"/>
      <c r="M31" s="95"/>
      <c r="N31" s="95"/>
      <c r="O31" s="95"/>
      <c r="P31" s="95"/>
      <c r="Q31" s="95"/>
    </row>
    <row r="32" spans="1:17">
      <c r="A32" s="91">
        <v>21</v>
      </c>
      <c r="B32" s="92" t="s">
        <v>494</v>
      </c>
      <c r="C32" s="93">
        <v>6520263</v>
      </c>
      <c r="D32" s="94" t="s">
        <v>568</v>
      </c>
      <c r="E32" s="95">
        <v>170</v>
      </c>
      <c r="F32" s="96">
        <v>52</v>
      </c>
      <c r="G32" s="93">
        <v>1</v>
      </c>
      <c r="H32" s="93">
        <v>0</v>
      </c>
      <c r="I32" s="93">
        <v>0</v>
      </c>
      <c r="J32" s="94">
        <v>10</v>
      </c>
      <c r="K32" s="99"/>
      <c r="L32" s="95">
        <f>4+17</f>
        <v>21</v>
      </c>
      <c r="M32" s="95">
        <v>0</v>
      </c>
      <c r="N32" s="95">
        <v>0</v>
      </c>
      <c r="O32" s="95">
        <v>0</v>
      </c>
      <c r="P32" s="95">
        <f>0+6</f>
        <v>6</v>
      </c>
      <c r="Q32" s="95">
        <f>4+17</f>
        <v>21</v>
      </c>
    </row>
    <row r="33" spans="1:35">
      <c r="A33" s="91">
        <v>22</v>
      </c>
      <c r="B33" s="92" t="s">
        <v>493</v>
      </c>
      <c r="C33" s="93">
        <v>6510305</v>
      </c>
      <c r="D33" s="94" t="s">
        <v>568</v>
      </c>
      <c r="E33" s="95">
        <v>120</v>
      </c>
      <c r="F33" s="96">
        <v>63</v>
      </c>
      <c r="G33" s="93">
        <v>1</v>
      </c>
      <c r="H33" s="93">
        <v>1</v>
      </c>
      <c r="I33" s="93">
        <v>0</v>
      </c>
      <c r="J33" s="94">
        <v>11</v>
      </c>
      <c r="K33" s="98"/>
      <c r="L33" s="95">
        <f>3+31</f>
        <v>34</v>
      </c>
      <c r="M33" s="95">
        <f>0+1</f>
        <v>1</v>
      </c>
      <c r="N33" s="95">
        <f>0+2</f>
        <v>2</v>
      </c>
      <c r="O33" s="95">
        <v>0</v>
      </c>
      <c r="P33" s="95">
        <f>1+8</f>
        <v>9</v>
      </c>
      <c r="Q33" s="95">
        <f>3+31</f>
        <v>34</v>
      </c>
    </row>
    <row r="34" spans="1:35">
      <c r="A34" s="91">
        <v>23</v>
      </c>
      <c r="B34" s="92" t="s">
        <v>528</v>
      </c>
      <c r="C34" s="93">
        <v>6520217</v>
      </c>
      <c r="D34" s="94" t="s">
        <v>568</v>
      </c>
      <c r="E34" s="95">
        <v>115</v>
      </c>
      <c r="F34" s="96">
        <v>0</v>
      </c>
      <c r="G34" s="93">
        <v>0</v>
      </c>
      <c r="H34" s="93">
        <v>0</v>
      </c>
      <c r="I34" s="93">
        <v>0</v>
      </c>
      <c r="J34" s="94">
        <v>0</v>
      </c>
      <c r="K34" s="98"/>
      <c r="L34" s="95"/>
      <c r="M34" s="95"/>
      <c r="N34" s="95"/>
      <c r="O34" s="95"/>
      <c r="P34" s="95"/>
      <c r="Q34" s="95"/>
    </row>
    <row r="35" spans="1:35">
      <c r="A35" s="91">
        <v>24</v>
      </c>
      <c r="B35" s="92" t="s">
        <v>492</v>
      </c>
      <c r="C35" s="93">
        <v>6520225</v>
      </c>
      <c r="D35" s="94" t="s">
        <v>568</v>
      </c>
      <c r="E35" s="95">
        <v>165</v>
      </c>
      <c r="F35" s="96">
        <v>0</v>
      </c>
      <c r="G35" s="93">
        <v>0</v>
      </c>
      <c r="H35" s="93">
        <v>0</v>
      </c>
      <c r="I35" s="93">
        <v>0</v>
      </c>
      <c r="J35" s="94">
        <v>0</v>
      </c>
      <c r="K35" s="98"/>
      <c r="L35" s="95">
        <f>8+33</f>
        <v>41</v>
      </c>
      <c r="M35" s="95">
        <v>0</v>
      </c>
      <c r="N35" s="95">
        <f>0+2</f>
        <v>2</v>
      </c>
      <c r="O35" s="95">
        <v>0</v>
      </c>
      <c r="P35" s="95">
        <f>1+7</f>
        <v>8</v>
      </c>
      <c r="Q35" s="95">
        <f>8+33</f>
        <v>41</v>
      </c>
    </row>
    <row r="36" spans="1:35">
      <c r="A36" s="91">
        <v>25</v>
      </c>
      <c r="B36" s="92" t="s">
        <v>491</v>
      </c>
      <c r="C36" s="93">
        <v>6520227</v>
      </c>
      <c r="D36" s="94" t="s">
        <v>568</v>
      </c>
      <c r="E36" s="95">
        <v>230</v>
      </c>
      <c r="F36" s="96">
        <v>160</v>
      </c>
      <c r="G36" s="93">
        <v>0</v>
      </c>
      <c r="H36" s="93">
        <v>3</v>
      </c>
      <c r="I36" s="93">
        <v>0</v>
      </c>
      <c r="J36" s="94">
        <v>35</v>
      </c>
      <c r="K36" s="98"/>
      <c r="L36" s="95">
        <f>52+123</f>
        <v>175</v>
      </c>
      <c r="M36" s="95">
        <f>0+1</f>
        <v>1</v>
      </c>
      <c r="N36" s="95">
        <f>0+4</f>
        <v>4</v>
      </c>
      <c r="O36" s="95">
        <v>0</v>
      </c>
      <c r="P36" s="95">
        <f>9+20</f>
        <v>29</v>
      </c>
      <c r="Q36" s="95">
        <f>52+123</f>
        <v>175</v>
      </c>
    </row>
    <row r="37" spans="1:35">
      <c r="A37" s="91">
        <v>26</v>
      </c>
      <c r="B37" s="92" t="s">
        <v>503</v>
      </c>
      <c r="C37" s="93">
        <v>6540204</v>
      </c>
      <c r="D37" s="94" t="s">
        <v>568</v>
      </c>
      <c r="E37" s="95">
        <v>150</v>
      </c>
      <c r="F37" s="96">
        <v>60</v>
      </c>
      <c r="G37" s="93">
        <v>50</v>
      </c>
      <c r="H37" s="93">
        <v>3</v>
      </c>
      <c r="I37" s="93">
        <v>0</v>
      </c>
      <c r="J37" s="94">
        <v>27</v>
      </c>
      <c r="K37" s="98"/>
      <c r="L37" s="95">
        <f>1+68</f>
        <v>69</v>
      </c>
      <c r="M37" s="95">
        <v>1</v>
      </c>
      <c r="N37" s="95">
        <f>0+1</f>
        <v>1</v>
      </c>
      <c r="O37" s="95">
        <v>0</v>
      </c>
      <c r="P37" s="95">
        <f>0+11</f>
        <v>11</v>
      </c>
      <c r="Q37" s="95">
        <f>1+68</f>
        <v>69</v>
      </c>
    </row>
    <row r="38" spans="1:35">
      <c r="A38" s="91">
        <v>27</v>
      </c>
      <c r="B38" s="92" t="s">
        <v>523</v>
      </c>
      <c r="C38" s="93">
        <v>6540205</v>
      </c>
      <c r="D38" s="94" t="s">
        <v>568</v>
      </c>
      <c r="E38" s="95">
        <v>150</v>
      </c>
      <c r="F38" s="96">
        <v>0</v>
      </c>
      <c r="G38" s="93">
        <v>0</v>
      </c>
      <c r="H38" s="93">
        <v>0</v>
      </c>
      <c r="I38" s="93">
        <v>0</v>
      </c>
      <c r="J38" s="94">
        <v>0</v>
      </c>
      <c r="K38" s="98"/>
      <c r="L38" s="95"/>
      <c r="M38" s="95"/>
      <c r="N38" s="95"/>
      <c r="O38" s="95"/>
      <c r="P38" s="95"/>
      <c r="Q38" s="95"/>
    </row>
    <row r="39" spans="1:35">
      <c r="A39" s="91">
        <v>28</v>
      </c>
      <c r="B39" s="92" t="s">
        <v>530</v>
      </c>
      <c r="C39" s="93">
        <v>6540207</v>
      </c>
      <c r="D39" s="94" t="s">
        <v>568</v>
      </c>
      <c r="E39" s="95">
        <v>80</v>
      </c>
      <c r="F39" s="96">
        <v>0</v>
      </c>
      <c r="G39" s="93">
        <v>0</v>
      </c>
      <c r="H39" s="93">
        <v>0</v>
      </c>
      <c r="I39" s="93">
        <v>0</v>
      </c>
      <c r="J39" s="94">
        <v>0</v>
      </c>
      <c r="K39" s="98"/>
      <c r="L39" s="95"/>
      <c r="M39" s="95"/>
      <c r="N39" s="95"/>
      <c r="O39" s="95"/>
      <c r="P39" s="95"/>
      <c r="Q39" s="95"/>
    </row>
    <row r="40" spans="1:35">
      <c r="A40" s="91">
        <v>29</v>
      </c>
      <c r="B40" s="92" t="s">
        <v>527</v>
      </c>
      <c r="C40" s="93">
        <v>6580201</v>
      </c>
      <c r="D40" s="94" t="s">
        <v>568</v>
      </c>
      <c r="E40" s="95">
        <v>60</v>
      </c>
      <c r="F40" s="96">
        <v>31</v>
      </c>
      <c r="G40" s="93">
        <v>0</v>
      </c>
      <c r="H40" s="93">
        <v>0</v>
      </c>
      <c r="I40" s="93">
        <v>0</v>
      </c>
      <c r="J40" s="94">
        <v>12</v>
      </c>
      <c r="K40" s="98"/>
      <c r="L40" s="95"/>
      <c r="M40" s="95"/>
      <c r="N40" s="95"/>
      <c r="O40" s="95"/>
      <c r="P40" s="95"/>
      <c r="Q40" s="95"/>
    </row>
    <row r="41" spans="1:35">
      <c r="A41" s="91">
        <v>30</v>
      </c>
      <c r="B41" s="92" t="s">
        <v>515</v>
      </c>
      <c r="C41" s="93">
        <v>6210402</v>
      </c>
      <c r="D41" s="94" t="s">
        <v>568</v>
      </c>
      <c r="E41" s="95">
        <v>130</v>
      </c>
      <c r="F41" s="96">
        <v>98</v>
      </c>
      <c r="G41" s="93">
        <v>14</v>
      </c>
      <c r="H41" s="93">
        <v>3</v>
      </c>
      <c r="I41" s="93">
        <v>0</v>
      </c>
      <c r="J41" s="94">
        <v>49</v>
      </c>
      <c r="K41" s="98"/>
      <c r="L41" s="95"/>
      <c r="M41" s="95"/>
      <c r="N41" s="95"/>
      <c r="O41" s="95"/>
      <c r="P41" s="95"/>
      <c r="Q41" s="95"/>
    </row>
    <row r="42" spans="1:35">
      <c r="A42" s="91">
        <v>31</v>
      </c>
      <c r="B42" s="92" t="s">
        <v>516</v>
      </c>
      <c r="C42" s="93">
        <v>6340122</v>
      </c>
      <c r="D42" s="94" t="s">
        <v>568</v>
      </c>
      <c r="E42" s="95">
        <v>75</v>
      </c>
      <c r="F42" s="96">
        <v>4</v>
      </c>
      <c r="G42" s="93">
        <v>2</v>
      </c>
      <c r="H42" s="93">
        <v>0</v>
      </c>
      <c r="I42" s="93">
        <v>0</v>
      </c>
      <c r="J42" s="94">
        <v>0</v>
      </c>
      <c r="K42" s="99"/>
      <c r="L42" s="95"/>
      <c r="M42" s="95"/>
      <c r="N42" s="95"/>
      <c r="O42" s="95"/>
      <c r="P42" s="95"/>
      <c r="Q42" s="95"/>
    </row>
    <row r="43" spans="1:35" s="113" customFormat="1" ht="18.75">
      <c r="A43" s="108">
        <v>64</v>
      </c>
      <c r="B43" s="111" t="s">
        <v>573</v>
      </c>
      <c r="C43" s="96">
        <v>6520105</v>
      </c>
      <c r="D43" s="110" t="s">
        <v>568</v>
      </c>
      <c r="E43" s="95">
        <v>60</v>
      </c>
      <c r="F43" s="96">
        <v>0</v>
      </c>
      <c r="G43" s="96">
        <v>0</v>
      </c>
      <c r="H43" s="96">
        <v>0</v>
      </c>
      <c r="I43" s="96">
        <v>0</v>
      </c>
      <c r="J43" s="110">
        <v>0</v>
      </c>
      <c r="K43" s="112"/>
      <c r="L43" s="91"/>
      <c r="M43" s="91"/>
      <c r="N43" s="91"/>
      <c r="O43" s="91"/>
      <c r="P43" s="91"/>
      <c r="Q43" s="91"/>
      <c r="S43" s="114"/>
      <c r="T43" s="115"/>
      <c r="U43" s="115"/>
      <c r="V43" s="116"/>
      <c r="W43" s="117"/>
      <c r="X43" s="117"/>
      <c r="Y43" s="118"/>
      <c r="Z43" s="116"/>
      <c r="AA43" s="117"/>
      <c r="AB43" s="117"/>
      <c r="AC43" s="118"/>
      <c r="AD43" s="116"/>
      <c r="AE43" s="118"/>
      <c r="AF43" s="116"/>
      <c r="AG43" s="117"/>
      <c r="AH43" s="118"/>
      <c r="AI43" s="116"/>
    </row>
    <row r="44" spans="1:35" s="113" customFormat="1" ht="18.75">
      <c r="A44" s="108">
        <v>65</v>
      </c>
      <c r="B44" s="111" t="s">
        <v>574</v>
      </c>
      <c r="C44" s="96">
        <v>6340113</v>
      </c>
      <c r="D44" s="110" t="s">
        <v>568</v>
      </c>
      <c r="E44" s="95">
        <v>60</v>
      </c>
      <c r="F44" s="96">
        <v>23</v>
      </c>
      <c r="G44" s="96">
        <v>6</v>
      </c>
      <c r="H44" s="96">
        <v>1</v>
      </c>
      <c r="I44" s="96">
        <v>0</v>
      </c>
      <c r="J44" s="110">
        <v>8</v>
      </c>
      <c r="K44" s="112"/>
      <c r="L44" s="91"/>
      <c r="M44" s="91"/>
      <c r="N44" s="91"/>
      <c r="O44" s="91"/>
      <c r="P44" s="91"/>
      <c r="Q44" s="91"/>
      <c r="S44" s="114"/>
      <c r="T44" s="115"/>
      <c r="U44" s="115"/>
      <c r="V44" s="116"/>
      <c r="W44" s="117"/>
      <c r="X44" s="117"/>
      <c r="Y44" s="118"/>
      <c r="Z44" s="116"/>
      <c r="AA44" s="117"/>
      <c r="AB44" s="117"/>
      <c r="AC44" s="118"/>
      <c r="AD44" s="116"/>
      <c r="AE44" s="118"/>
      <c r="AF44" s="116"/>
      <c r="AG44" s="117"/>
      <c r="AH44" s="118"/>
      <c r="AI44" s="116"/>
    </row>
    <row r="45" spans="1:35" s="113" customFormat="1" ht="18.75">
      <c r="A45" s="108">
        <v>66</v>
      </c>
      <c r="B45" s="111" t="s">
        <v>575</v>
      </c>
      <c r="C45" s="96">
        <v>6580301</v>
      </c>
      <c r="D45" s="110" t="s">
        <v>568</v>
      </c>
      <c r="E45" s="95">
        <v>70</v>
      </c>
      <c r="F45" s="96">
        <v>0</v>
      </c>
      <c r="G45" s="96">
        <v>0</v>
      </c>
      <c r="H45" s="96">
        <v>0</v>
      </c>
      <c r="I45" s="96">
        <v>0</v>
      </c>
      <c r="J45" s="110">
        <v>0</v>
      </c>
      <c r="K45" s="112"/>
      <c r="L45" s="91"/>
      <c r="M45" s="91"/>
      <c r="N45" s="91"/>
      <c r="O45" s="91"/>
      <c r="P45" s="91"/>
      <c r="Q45" s="91"/>
      <c r="S45" s="114"/>
      <c r="T45" s="115"/>
      <c r="U45" s="115"/>
      <c r="V45" s="116"/>
      <c r="W45" s="117"/>
      <c r="X45" s="117"/>
      <c r="Y45" s="118"/>
      <c r="Z45" s="116"/>
      <c r="AA45" s="117"/>
      <c r="AB45" s="117"/>
      <c r="AC45" s="118"/>
      <c r="AD45" s="116"/>
      <c r="AE45" s="118"/>
      <c r="AF45" s="116"/>
      <c r="AG45" s="117"/>
      <c r="AH45" s="118"/>
      <c r="AI45" s="116"/>
    </row>
    <row r="46" spans="1:35">
      <c r="A46" s="91">
        <v>32</v>
      </c>
      <c r="B46" s="92" t="s">
        <v>524</v>
      </c>
      <c r="C46" s="93">
        <v>5480105</v>
      </c>
      <c r="D46" s="94" t="s">
        <v>569</v>
      </c>
      <c r="E46" s="95">
        <v>85</v>
      </c>
      <c r="F46" s="96">
        <v>94</v>
      </c>
      <c r="G46" s="93">
        <v>3</v>
      </c>
      <c r="H46" s="93">
        <v>7</v>
      </c>
      <c r="I46" s="93">
        <v>94</v>
      </c>
      <c r="J46" s="94">
        <v>83</v>
      </c>
      <c r="K46" s="100"/>
      <c r="L46" s="101"/>
      <c r="M46" s="101"/>
      <c r="N46" s="101"/>
      <c r="O46" s="101"/>
      <c r="P46" s="101"/>
      <c r="Q46" s="101"/>
    </row>
    <row r="47" spans="1:35">
      <c r="A47" s="91">
        <v>33</v>
      </c>
      <c r="B47" s="92" t="s">
        <v>508</v>
      </c>
      <c r="C47" s="93">
        <v>5480207</v>
      </c>
      <c r="D47" s="94" t="s">
        <v>569</v>
      </c>
      <c r="E47" s="95">
        <v>85</v>
      </c>
      <c r="F47" s="96">
        <v>122</v>
      </c>
      <c r="G47" s="93">
        <v>8</v>
      </c>
      <c r="H47" s="93">
        <v>8</v>
      </c>
      <c r="I47" s="93">
        <v>122</v>
      </c>
      <c r="J47" s="94">
        <v>104</v>
      </c>
      <c r="K47" s="100"/>
      <c r="L47" s="101"/>
      <c r="M47" s="101"/>
      <c r="N47" s="101"/>
      <c r="O47" s="101"/>
      <c r="P47" s="101"/>
      <c r="Q47" s="101"/>
    </row>
    <row r="48" spans="1:35">
      <c r="A48" s="91">
        <v>34</v>
      </c>
      <c r="B48" s="92" t="s">
        <v>507</v>
      </c>
      <c r="C48" s="93">
        <v>5480205</v>
      </c>
      <c r="D48" s="94" t="s">
        <v>569</v>
      </c>
      <c r="E48" s="95">
        <v>65</v>
      </c>
      <c r="F48" s="96">
        <v>166</v>
      </c>
      <c r="G48" s="93">
        <v>61</v>
      </c>
      <c r="H48" s="93">
        <v>4</v>
      </c>
      <c r="I48" s="93">
        <v>57</v>
      </c>
      <c r="J48" s="94">
        <v>150</v>
      </c>
      <c r="K48" s="100"/>
      <c r="L48" s="101"/>
      <c r="M48" s="101"/>
      <c r="N48" s="101"/>
      <c r="O48" s="101"/>
      <c r="P48" s="101"/>
      <c r="Q48" s="101"/>
    </row>
    <row r="49" spans="1:17">
      <c r="A49" s="91">
        <v>35</v>
      </c>
      <c r="B49" s="92" t="s">
        <v>509</v>
      </c>
      <c r="C49" s="93">
        <v>5480209</v>
      </c>
      <c r="D49" s="94" t="s">
        <v>569</v>
      </c>
      <c r="E49" s="95">
        <v>65</v>
      </c>
      <c r="F49" s="96">
        <v>116</v>
      </c>
      <c r="G49" s="93">
        <v>12</v>
      </c>
      <c r="H49" s="93">
        <v>3</v>
      </c>
      <c r="I49" s="93">
        <v>61</v>
      </c>
      <c r="J49" s="94">
        <v>72</v>
      </c>
      <c r="K49" s="100"/>
      <c r="L49" s="101">
        <v>34</v>
      </c>
      <c r="M49" s="95">
        <v>4</v>
      </c>
      <c r="N49" s="101">
        <v>0</v>
      </c>
      <c r="O49" s="101">
        <v>34</v>
      </c>
      <c r="P49" s="101">
        <v>34</v>
      </c>
      <c r="Q49" s="101">
        <v>34</v>
      </c>
    </row>
    <row r="50" spans="1:17">
      <c r="A50" s="91">
        <v>36</v>
      </c>
      <c r="B50" s="92" t="s">
        <v>506</v>
      </c>
      <c r="C50" s="93">
        <v>5480214</v>
      </c>
      <c r="D50" s="94" t="s">
        <v>569</v>
      </c>
      <c r="E50" s="95">
        <v>65</v>
      </c>
      <c r="F50" s="96">
        <v>63</v>
      </c>
      <c r="G50" s="93">
        <v>11</v>
      </c>
      <c r="H50" s="93">
        <v>3</v>
      </c>
      <c r="I50" s="93">
        <v>63</v>
      </c>
      <c r="J50" s="94">
        <v>55</v>
      </c>
      <c r="K50" s="100"/>
      <c r="L50" s="101"/>
      <c r="M50" s="101"/>
      <c r="N50" s="101"/>
      <c r="O50" s="101"/>
      <c r="P50" s="101"/>
      <c r="Q50" s="101"/>
    </row>
    <row r="51" spans="1:17">
      <c r="A51" s="91">
        <v>37</v>
      </c>
      <c r="B51" s="92" t="s">
        <v>504</v>
      </c>
      <c r="C51" s="93">
        <v>5480216</v>
      </c>
      <c r="D51" s="94" t="s">
        <v>569</v>
      </c>
      <c r="E51" s="95">
        <v>65</v>
      </c>
      <c r="F51" s="96">
        <v>72</v>
      </c>
      <c r="G51" s="93">
        <v>5</v>
      </c>
      <c r="H51" s="93">
        <v>6</v>
      </c>
      <c r="I51" s="93">
        <v>72</v>
      </c>
      <c r="J51" s="94">
        <v>61</v>
      </c>
      <c r="K51" s="100"/>
      <c r="L51" s="101"/>
      <c r="M51" s="101"/>
      <c r="N51" s="101"/>
      <c r="O51" s="101"/>
      <c r="P51" s="101"/>
      <c r="Q51" s="101"/>
    </row>
    <row r="52" spans="1:17">
      <c r="A52" s="91">
        <v>38</v>
      </c>
      <c r="B52" s="92" t="s">
        <v>512</v>
      </c>
      <c r="C52" s="93">
        <v>5220206</v>
      </c>
      <c r="D52" s="94" t="s">
        <v>569</v>
      </c>
      <c r="E52" s="95">
        <v>150</v>
      </c>
      <c r="F52" s="96">
        <v>171</v>
      </c>
      <c r="G52" s="93">
        <v>109</v>
      </c>
      <c r="H52" s="93">
        <v>11</v>
      </c>
      <c r="I52" s="93">
        <v>171</v>
      </c>
      <c r="J52" s="94">
        <v>143</v>
      </c>
      <c r="K52" s="100"/>
      <c r="L52" s="101"/>
      <c r="M52" s="101"/>
      <c r="N52" s="101"/>
      <c r="O52" s="101"/>
      <c r="P52" s="101"/>
      <c r="Q52" s="101"/>
    </row>
    <row r="53" spans="1:17">
      <c r="A53" s="91">
        <v>39</v>
      </c>
      <c r="B53" s="92" t="s">
        <v>526</v>
      </c>
      <c r="C53" s="93">
        <v>5340201</v>
      </c>
      <c r="D53" s="94" t="s">
        <v>569</v>
      </c>
      <c r="E53" s="95">
        <v>65</v>
      </c>
      <c r="F53" s="96">
        <v>40</v>
      </c>
      <c r="G53" s="93">
        <v>19</v>
      </c>
      <c r="H53" s="93">
        <v>1</v>
      </c>
      <c r="I53" s="93">
        <v>40</v>
      </c>
      <c r="J53" s="94">
        <v>0</v>
      </c>
      <c r="K53" s="100"/>
      <c r="L53" s="101"/>
      <c r="M53" s="101"/>
      <c r="N53" s="101"/>
      <c r="O53" s="101"/>
      <c r="P53" s="101"/>
      <c r="Q53" s="101"/>
    </row>
    <row r="54" spans="1:17">
      <c r="A54" s="91">
        <v>40</v>
      </c>
      <c r="B54" s="92" t="s">
        <v>510</v>
      </c>
      <c r="C54" s="93">
        <v>5340302</v>
      </c>
      <c r="D54" s="94" t="s">
        <v>569</v>
      </c>
      <c r="E54" s="95">
        <v>65</v>
      </c>
      <c r="F54" s="96">
        <v>114</v>
      </c>
      <c r="G54" s="93">
        <v>91</v>
      </c>
      <c r="H54" s="93">
        <v>3</v>
      </c>
      <c r="I54" s="93">
        <v>114</v>
      </c>
      <c r="J54" s="94">
        <v>76</v>
      </c>
      <c r="K54" s="100"/>
      <c r="L54" s="101">
        <v>9</v>
      </c>
      <c r="M54" s="101">
        <v>9</v>
      </c>
      <c r="N54" s="101">
        <v>0</v>
      </c>
      <c r="O54" s="101">
        <v>9</v>
      </c>
      <c r="P54" s="101">
        <v>9</v>
      </c>
      <c r="Q54" s="101">
        <v>9</v>
      </c>
    </row>
    <row r="55" spans="1:17">
      <c r="A55" s="91">
        <v>41</v>
      </c>
      <c r="B55" s="92" t="s">
        <v>511</v>
      </c>
      <c r="C55" s="93">
        <v>5340417</v>
      </c>
      <c r="D55" s="94" t="s">
        <v>569</v>
      </c>
      <c r="E55" s="95">
        <v>65</v>
      </c>
      <c r="F55" s="96">
        <v>63</v>
      </c>
      <c r="G55" s="93">
        <v>37</v>
      </c>
      <c r="H55" s="93">
        <v>2</v>
      </c>
      <c r="I55" s="93">
        <v>63</v>
      </c>
      <c r="J55" s="94">
        <v>50</v>
      </c>
      <c r="K55" s="102"/>
      <c r="L55" s="101">
        <v>11</v>
      </c>
      <c r="M55" s="101">
        <v>9</v>
      </c>
      <c r="N55" s="101">
        <v>0</v>
      </c>
      <c r="O55" s="101">
        <v>11</v>
      </c>
      <c r="P55" s="101">
        <v>10</v>
      </c>
      <c r="Q55" s="101">
        <v>11</v>
      </c>
    </row>
    <row r="56" spans="1:17">
      <c r="A56" s="91">
        <v>42</v>
      </c>
      <c r="B56" s="92" t="s">
        <v>498</v>
      </c>
      <c r="C56" s="93">
        <v>5510201</v>
      </c>
      <c r="D56" s="94" t="s">
        <v>569</v>
      </c>
      <c r="E56" s="95">
        <v>90</v>
      </c>
      <c r="F56" s="96">
        <v>87</v>
      </c>
      <c r="G56" s="93">
        <v>0</v>
      </c>
      <c r="H56" s="93">
        <v>7</v>
      </c>
      <c r="I56" s="93">
        <v>28</v>
      </c>
      <c r="J56" s="94">
        <v>55</v>
      </c>
      <c r="K56" s="100"/>
      <c r="L56" s="95"/>
      <c r="M56" s="95"/>
      <c r="N56" s="95"/>
      <c r="O56" s="95"/>
      <c r="P56" s="95"/>
      <c r="Q56" s="95"/>
    </row>
    <row r="57" spans="1:17">
      <c r="A57" s="91">
        <v>43</v>
      </c>
      <c r="B57" s="92" t="s">
        <v>570</v>
      </c>
      <c r="C57" s="93">
        <v>5510212</v>
      </c>
      <c r="D57" s="94" t="s">
        <v>569</v>
      </c>
      <c r="E57" s="95">
        <v>100</v>
      </c>
      <c r="F57" s="96">
        <v>0</v>
      </c>
      <c r="G57" s="93">
        <v>0</v>
      </c>
      <c r="H57" s="93">
        <v>0</v>
      </c>
      <c r="I57" s="93">
        <v>0</v>
      </c>
      <c r="J57" s="94">
        <v>0</v>
      </c>
      <c r="K57" s="100"/>
      <c r="L57" s="95"/>
      <c r="M57" s="95"/>
      <c r="N57" s="95"/>
      <c r="O57" s="95"/>
      <c r="P57" s="95"/>
      <c r="Q57" s="95"/>
    </row>
    <row r="58" spans="1:17">
      <c r="A58" s="91">
        <v>44</v>
      </c>
      <c r="B58" s="92" t="s">
        <v>501</v>
      </c>
      <c r="C58" s="93">
        <v>5520155</v>
      </c>
      <c r="D58" s="94" t="s">
        <v>569</v>
      </c>
      <c r="E58" s="95">
        <v>65</v>
      </c>
      <c r="F58" s="96">
        <v>0</v>
      </c>
      <c r="G58" s="93">
        <v>0</v>
      </c>
      <c r="H58" s="93">
        <v>0</v>
      </c>
      <c r="I58" s="93">
        <v>0</v>
      </c>
      <c r="J58" s="94">
        <v>0</v>
      </c>
      <c r="K58" s="100"/>
      <c r="L58" s="95"/>
      <c r="M58" s="95"/>
      <c r="N58" s="95"/>
      <c r="O58" s="95"/>
      <c r="P58" s="95"/>
      <c r="Q58" s="95"/>
    </row>
    <row r="59" spans="1:17">
      <c r="A59" s="91">
        <v>45</v>
      </c>
      <c r="B59" s="92" t="s">
        <v>500</v>
      </c>
      <c r="C59" s="93">
        <v>5520121</v>
      </c>
      <c r="D59" s="94" t="s">
        <v>569</v>
      </c>
      <c r="E59" s="95">
        <v>65</v>
      </c>
      <c r="F59" s="96">
        <v>0</v>
      </c>
      <c r="G59" s="93">
        <v>0</v>
      </c>
      <c r="H59" s="93">
        <v>0</v>
      </c>
      <c r="I59" s="93">
        <v>0</v>
      </c>
      <c r="J59" s="94">
        <v>0</v>
      </c>
      <c r="K59" s="100"/>
      <c r="L59" s="95">
        <v>16</v>
      </c>
      <c r="M59" s="95">
        <v>0</v>
      </c>
      <c r="N59" s="95">
        <v>0</v>
      </c>
      <c r="O59" s="95">
        <v>16</v>
      </c>
      <c r="P59" s="95">
        <v>14</v>
      </c>
      <c r="Q59" s="95">
        <v>16</v>
      </c>
    </row>
    <row r="60" spans="1:17">
      <c r="A60" s="91">
        <v>46</v>
      </c>
      <c r="B60" s="92" t="s">
        <v>529</v>
      </c>
      <c r="C60" s="93">
        <v>5510216</v>
      </c>
      <c r="D60" s="94" t="s">
        <v>569</v>
      </c>
      <c r="E60" s="95">
        <v>205</v>
      </c>
      <c r="F60" s="96">
        <v>374</v>
      </c>
      <c r="G60" s="93">
        <v>0</v>
      </c>
      <c r="H60" s="93">
        <v>16</v>
      </c>
      <c r="I60" s="93">
        <v>312</v>
      </c>
      <c r="J60" s="94">
        <v>258</v>
      </c>
      <c r="K60" s="100"/>
      <c r="L60" s="101">
        <v>32</v>
      </c>
      <c r="M60" s="101">
        <v>0</v>
      </c>
      <c r="N60" s="101">
        <v>0</v>
      </c>
      <c r="O60" s="101">
        <v>32</v>
      </c>
      <c r="P60" s="101">
        <v>30</v>
      </c>
      <c r="Q60" s="101">
        <v>32</v>
      </c>
    </row>
    <row r="61" spans="1:17">
      <c r="A61" s="91">
        <v>47</v>
      </c>
      <c r="B61" s="92" t="s">
        <v>497</v>
      </c>
      <c r="C61" s="93">
        <v>5510211</v>
      </c>
      <c r="D61" s="94" t="s">
        <v>569</v>
      </c>
      <c r="E61" s="95">
        <v>65</v>
      </c>
      <c r="F61" s="96">
        <v>0</v>
      </c>
      <c r="G61" s="93">
        <v>0</v>
      </c>
      <c r="H61" s="93">
        <v>0</v>
      </c>
      <c r="I61" s="93">
        <v>0</v>
      </c>
      <c r="J61" s="94">
        <v>0</v>
      </c>
      <c r="K61" s="100"/>
      <c r="L61" s="101"/>
      <c r="M61" s="101"/>
      <c r="N61" s="101"/>
      <c r="O61" s="101"/>
      <c r="P61" s="101"/>
      <c r="Q61" s="101"/>
    </row>
    <row r="62" spans="1:17">
      <c r="A62" s="91">
        <v>48</v>
      </c>
      <c r="B62" s="92" t="s">
        <v>522</v>
      </c>
      <c r="C62" s="93">
        <v>5520114</v>
      </c>
      <c r="D62" s="94" t="s">
        <v>569</v>
      </c>
      <c r="E62" s="95">
        <v>75</v>
      </c>
      <c r="F62" s="96">
        <v>57</v>
      </c>
      <c r="G62" s="93">
        <v>0</v>
      </c>
      <c r="H62" s="93">
        <v>2</v>
      </c>
      <c r="I62" s="93">
        <v>57</v>
      </c>
      <c r="J62" s="94">
        <v>44</v>
      </c>
      <c r="K62" s="100"/>
      <c r="L62" s="101">
        <v>10</v>
      </c>
      <c r="M62" s="101">
        <v>0</v>
      </c>
      <c r="N62" s="101">
        <v>0</v>
      </c>
      <c r="O62" s="101">
        <v>10</v>
      </c>
      <c r="P62" s="101">
        <v>10</v>
      </c>
      <c r="Q62" s="101">
        <v>10</v>
      </c>
    </row>
    <row r="63" spans="1:17">
      <c r="A63" s="91">
        <v>49</v>
      </c>
      <c r="B63" s="92" t="s">
        <v>495</v>
      </c>
      <c r="C63" s="93">
        <v>5520205</v>
      </c>
      <c r="D63" s="94" t="s">
        <v>569</v>
      </c>
      <c r="E63" s="95">
        <v>65</v>
      </c>
      <c r="F63" s="96">
        <v>65</v>
      </c>
      <c r="G63" s="93">
        <v>0</v>
      </c>
      <c r="H63" s="93">
        <v>3</v>
      </c>
      <c r="I63" s="93">
        <v>65</v>
      </c>
      <c r="J63" s="94">
        <v>41</v>
      </c>
      <c r="K63" s="100"/>
      <c r="L63" s="91"/>
      <c r="M63" s="91"/>
      <c r="N63" s="91"/>
      <c r="O63" s="91"/>
      <c r="P63" s="91"/>
      <c r="Q63" s="91"/>
    </row>
    <row r="64" spans="1:17">
      <c r="A64" s="91">
        <v>50</v>
      </c>
      <c r="B64" s="92" t="s">
        <v>496</v>
      </c>
      <c r="C64" s="93">
        <v>5520255</v>
      </c>
      <c r="D64" s="94" t="s">
        <v>569</v>
      </c>
      <c r="E64" s="95">
        <v>95</v>
      </c>
      <c r="F64" s="96">
        <v>75</v>
      </c>
      <c r="G64" s="93">
        <v>0</v>
      </c>
      <c r="H64" s="93">
        <v>6</v>
      </c>
      <c r="I64" s="93">
        <v>75</v>
      </c>
      <c r="J64" s="94">
        <v>51</v>
      </c>
      <c r="K64" s="102"/>
      <c r="L64" s="91"/>
      <c r="M64" s="91"/>
      <c r="N64" s="91"/>
      <c r="O64" s="91"/>
      <c r="P64" s="91"/>
      <c r="Q64" s="91"/>
    </row>
    <row r="65" spans="1:35" ht="18.75">
      <c r="A65" s="91">
        <v>51</v>
      </c>
      <c r="B65" s="92" t="s">
        <v>531</v>
      </c>
      <c r="C65" s="93">
        <v>5510303</v>
      </c>
      <c r="D65" s="94" t="s">
        <v>569</v>
      </c>
      <c r="E65" s="95">
        <v>85</v>
      </c>
      <c r="F65" s="96">
        <v>72</v>
      </c>
      <c r="G65" s="93">
        <v>1</v>
      </c>
      <c r="H65" s="93">
        <v>1</v>
      </c>
      <c r="I65" s="93">
        <v>72</v>
      </c>
      <c r="J65" s="94">
        <v>44</v>
      </c>
      <c r="K65" s="100"/>
      <c r="L65" s="91"/>
      <c r="M65" s="91"/>
      <c r="N65" s="91"/>
      <c r="O65" s="91"/>
      <c r="P65" s="91"/>
      <c r="Q65" s="91"/>
      <c r="S65" s="103"/>
      <c r="T65" s="104"/>
      <c r="U65" s="104"/>
      <c r="V65" s="105"/>
      <c r="W65" s="106"/>
      <c r="X65" s="106"/>
      <c r="Y65" s="107"/>
      <c r="Z65" s="105"/>
      <c r="AA65" s="106"/>
      <c r="AB65" s="106"/>
      <c r="AC65" s="107"/>
      <c r="AD65" s="105"/>
      <c r="AE65" s="107"/>
      <c r="AF65" s="105"/>
      <c r="AG65" s="106"/>
      <c r="AH65" s="107"/>
      <c r="AI65" s="105"/>
    </row>
    <row r="66" spans="1:35" ht="18.75">
      <c r="A66" s="91">
        <v>52</v>
      </c>
      <c r="B66" s="92" t="s">
        <v>571</v>
      </c>
      <c r="C66" s="93">
        <v>5510305</v>
      </c>
      <c r="D66" s="94" t="s">
        <v>569</v>
      </c>
      <c r="E66" s="95">
        <v>70</v>
      </c>
      <c r="F66" s="96">
        <v>0</v>
      </c>
      <c r="G66" s="93">
        <v>0</v>
      </c>
      <c r="H66" s="93">
        <v>0</v>
      </c>
      <c r="I66" s="93">
        <v>0</v>
      </c>
      <c r="J66" s="94">
        <v>0</v>
      </c>
      <c r="K66" s="100"/>
      <c r="L66" s="91"/>
      <c r="M66" s="91"/>
      <c r="N66" s="91"/>
      <c r="O66" s="91"/>
      <c r="P66" s="91"/>
      <c r="Q66" s="91"/>
      <c r="S66" s="103"/>
      <c r="T66" s="104"/>
      <c r="U66" s="104"/>
      <c r="V66" s="105"/>
      <c r="W66" s="106"/>
      <c r="X66" s="106"/>
      <c r="Y66" s="107"/>
      <c r="Z66" s="105"/>
      <c r="AA66" s="106"/>
      <c r="AB66" s="106"/>
      <c r="AC66" s="107"/>
      <c r="AD66" s="105"/>
      <c r="AE66" s="107"/>
      <c r="AF66" s="105"/>
      <c r="AG66" s="106"/>
      <c r="AH66" s="107"/>
      <c r="AI66" s="105"/>
    </row>
    <row r="67" spans="1:35" ht="18.75">
      <c r="A67" s="91">
        <v>53</v>
      </c>
      <c r="B67" s="92" t="s">
        <v>528</v>
      </c>
      <c r="C67" s="93">
        <v>5520217</v>
      </c>
      <c r="D67" s="94" t="s">
        <v>569</v>
      </c>
      <c r="E67" s="95">
        <v>85</v>
      </c>
      <c r="F67" s="96">
        <v>0</v>
      </c>
      <c r="G67" s="93">
        <v>0</v>
      </c>
      <c r="H67" s="93">
        <v>0</v>
      </c>
      <c r="I67" s="93">
        <v>0</v>
      </c>
      <c r="J67" s="94">
        <v>0</v>
      </c>
      <c r="K67" s="100"/>
      <c r="L67" s="91"/>
      <c r="M67" s="91"/>
      <c r="N67" s="91"/>
      <c r="O67" s="91"/>
      <c r="P67" s="91"/>
      <c r="Q67" s="91"/>
      <c r="S67" s="103"/>
      <c r="T67" s="104"/>
      <c r="U67" s="104"/>
      <c r="V67" s="105"/>
      <c r="W67" s="106"/>
      <c r="X67" s="106"/>
      <c r="Y67" s="107"/>
      <c r="Z67" s="105"/>
      <c r="AA67" s="106"/>
      <c r="AB67" s="106"/>
      <c r="AC67" s="107"/>
      <c r="AD67" s="105"/>
      <c r="AE67" s="107"/>
      <c r="AF67" s="105"/>
      <c r="AG67" s="106"/>
      <c r="AH67" s="107"/>
      <c r="AI67" s="105"/>
    </row>
    <row r="68" spans="1:35" ht="18.75">
      <c r="A68" s="91">
        <v>54</v>
      </c>
      <c r="B68" s="92" t="s">
        <v>494</v>
      </c>
      <c r="C68" s="93">
        <v>5520263</v>
      </c>
      <c r="D68" s="94" t="s">
        <v>569</v>
      </c>
      <c r="E68" s="95">
        <v>85</v>
      </c>
      <c r="F68" s="96">
        <v>46</v>
      </c>
      <c r="G68" s="93">
        <v>0</v>
      </c>
      <c r="H68" s="93">
        <v>4</v>
      </c>
      <c r="I68" s="93">
        <v>46</v>
      </c>
      <c r="J68" s="94">
        <v>33</v>
      </c>
      <c r="K68" s="100"/>
      <c r="L68" s="91"/>
      <c r="M68" s="91"/>
      <c r="N68" s="91"/>
      <c r="O68" s="91"/>
      <c r="P68" s="91"/>
      <c r="Q68" s="91"/>
      <c r="S68" s="103"/>
      <c r="T68" s="104"/>
      <c r="U68" s="104"/>
      <c r="V68" s="105"/>
      <c r="W68" s="106"/>
      <c r="X68" s="106"/>
      <c r="Y68" s="107"/>
      <c r="Z68" s="105"/>
      <c r="AA68" s="106"/>
      <c r="AB68" s="106"/>
      <c r="AC68" s="107"/>
      <c r="AD68" s="105"/>
      <c r="AE68" s="107"/>
      <c r="AF68" s="105"/>
      <c r="AG68" s="106"/>
      <c r="AH68" s="107"/>
      <c r="AI68" s="105"/>
    </row>
    <row r="69" spans="1:35" ht="18.75">
      <c r="A69" s="91">
        <v>55</v>
      </c>
      <c r="B69" s="92" t="s">
        <v>492</v>
      </c>
      <c r="C69" s="93">
        <v>5520225</v>
      </c>
      <c r="D69" s="94" t="s">
        <v>569</v>
      </c>
      <c r="E69" s="95">
        <v>115</v>
      </c>
      <c r="F69" s="96">
        <v>0</v>
      </c>
      <c r="G69" s="93">
        <v>0</v>
      </c>
      <c r="H69" s="93">
        <v>0</v>
      </c>
      <c r="I69" s="93">
        <v>0</v>
      </c>
      <c r="J69" s="94">
        <v>0</v>
      </c>
      <c r="K69" s="100"/>
      <c r="L69" s="91">
        <v>10</v>
      </c>
      <c r="M69" s="91">
        <v>0</v>
      </c>
      <c r="N69" s="91">
        <v>0</v>
      </c>
      <c r="O69" s="91">
        <v>10</v>
      </c>
      <c r="P69" s="91">
        <v>8</v>
      </c>
      <c r="Q69" s="91">
        <v>10</v>
      </c>
      <c r="S69" s="103"/>
      <c r="T69" s="104"/>
      <c r="U69" s="104"/>
      <c r="V69" s="105"/>
      <c r="W69" s="106"/>
      <c r="X69" s="106"/>
      <c r="Y69" s="107"/>
      <c r="Z69" s="105"/>
      <c r="AA69" s="106"/>
      <c r="AB69" s="106"/>
      <c r="AC69" s="107"/>
      <c r="AD69" s="105"/>
      <c r="AE69" s="107"/>
      <c r="AF69" s="105"/>
      <c r="AG69" s="106"/>
      <c r="AH69" s="107"/>
      <c r="AI69" s="105"/>
    </row>
    <row r="70" spans="1:35" ht="18.75">
      <c r="A70" s="91">
        <v>56</v>
      </c>
      <c r="B70" s="92" t="s">
        <v>491</v>
      </c>
      <c r="C70" s="93">
        <v>5520227</v>
      </c>
      <c r="D70" s="94" t="s">
        <v>569</v>
      </c>
      <c r="E70" s="95">
        <v>135</v>
      </c>
      <c r="F70" s="96">
        <v>125</v>
      </c>
      <c r="G70" s="93">
        <v>0</v>
      </c>
      <c r="H70" s="93">
        <v>4</v>
      </c>
      <c r="I70" s="93">
        <v>55</v>
      </c>
      <c r="J70" s="94">
        <v>70</v>
      </c>
      <c r="K70" s="100"/>
      <c r="L70" s="108">
        <v>24</v>
      </c>
      <c r="M70" s="108">
        <v>0</v>
      </c>
      <c r="N70" s="108">
        <v>0</v>
      </c>
      <c r="O70" s="108">
        <v>24</v>
      </c>
      <c r="P70" s="108">
        <v>20</v>
      </c>
      <c r="Q70" s="108">
        <v>24</v>
      </c>
      <c r="S70" s="109"/>
      <c r="T70" s="104"/>
      <c r="U70" s="104"/>
      <c r="V70" s="105"/>
      <c r="W70" s="106"/>
      <c r="X70" s="106"/>
      <c r="Y70" s="107"/>
      <c r="Z70" s="105"/>
      <c r="AA70" s="106"/>
      <c r="AB70" s="106"/>
      <c r="AC70" s="107"/>
      <c r="AD70" s="105"/>
      <c r="AE70" s="107"/>
      <c r="AF70" s="105"/>
      <c r="AG70" s="106"/>
      <c r="AH70" s="107"/>
      <c r="AI70" s="105"/>
    </row>
    <row r="71" spans="1:35" ht="18.75">
      <c r="A71" s="91">
        <v>57</v>
      </c>
      <c r="B71" s="92" t="s">
        <v>572</v>
      </c>
      <c r="C71" s="93">
        <v>5540204</v>
      </c>
      <c r="D71" s="94" t="s">
        <v>569</v>
      </c>
      <c r="E71" s="95">
        <v>100</v>
      </c>
      <c r="F71" s="96">
        <v>58</v>
      </c>
      <c r="G71" s="93">
        <v>52</v>
      </c>
      <c r="H71" s="93">
        <v>2</v>
      </c>
      <c r="I71" s="93">
        <v>58</v>
      </c>
      <c r="J71" s="94">
        <v>42</v>
      </c>
      <c r="K71" s="100"/>
      <c r="L71" s="110"/>
      <c r="M71" s="110"/>
      <c r="N71" s="110"/>
      <c r="O71" s="110"/>
      <c r="P71" s="110"/>
      <c r="Q71" s="110"/>
      <c r="S71" s="109"/>
      <c r="T71" s="104"/>
      <c r="U71" s="104"/>
      <c r="V71" s="105"/>
      <c r="W71" s="106"/>
      <c r="X71" s="106"/>
      <c r="Y71" s="107"/>
      <c r="Z71" s="105"/>
      <c r="AA71" s="106"/>
      <c r="AB71" s="106"/>
      <c r="AC71" s="107"/>
      <c r="AD71" s="105"/>
      <c r="AE71" s="107"/>
      <c r="AF71" s="105"/>
      <c r="AG71" s="106"/>
      <c r="AH71" s="107"/>
      <c r="AI71" s="105"/>
    </row>
    <row r="72" spans="1:35" ht="18.75">
      <c r="A72" s="91">
        <v>58</v>
      </c>
      <c r="B72" s="92" t="s">
        <v>523</v>
      </c>
      <c r="C72" s="93">
        <v>5540205</v>
      </c>
      <c r="D72" s="94" t="s">
        <v>569</v>
      </c>
      <c r="E72" s="95">
        <v>65</v>
      </c>
      <c r="F72" s="96">
        <v>0</v>
      </c>
      <c r="G72" s="93">
        <v>0</v>
      </c>
      <c r="H72" s="93">
        <v>0</v>
      </c>
      <c r="I72" s="93">
        <v>0</v>
      </c>
      <c r="J72" s="94">
        <v>0</v>
      </c>
      <c r="K72" s="100"/>
      <c r="L72" s="110">
        <v>8</v>
      </c>
      <c r="M72" s="110">
        <v>8</v>
      </c>
      <c r="N72" s="110">
        <v>0</v>
      </c>
      <c r="O72" s="110">
        <v>8</v>
      </c>
      <c r="P72" s="110">
        <v>5</v>
      </c>
      <c r="Q72" s="110">
        <v>8</v>
      </c>
      <c r="S72" s="109"/>
      <c r="T72" s="104"/>
      <c r="U72" s="104"/>
      <c r="V72" s="105"/>
      <c r="W72" s="106"/>
      <c r="X72" s="106"/>
      <c r="Y72" s="107"/>
      <c r="Z72" s="105"/>
      <c r="AA72" s="106"/>
      <c r="AB72" s="106"/>
      <c r="AC72" s="107"/>
      <c r="AD72" s="105"/>
      <c r="AE72" s="107"/>
      <c r="AF72" s="105"/>
      <c r="AG72" s="106"/>
      <c r="AH72" s="107"/>
      <c r="AI72" s="105"/>
    </row>
    <row r="73" spans="1:35" ht="18.75">
      <c r="A73" s="91">
        <v>59</v>
      </c>
      <c r="B73" s="92" t="s">
        <v>530</v>
      </c>
      <c r="C73" s="93">
        <v>5540207</v>
      </c>
      <c r="D73" s="94" t="s">
        <v>569</v>
      </c>
      <c r="E73" s="95">
        <v>45</v>
      </c>
      <c r="F73" s="96">
        <v>0</v>
      </c>
      <c r="G73" s="93">
        <v>0</v>
      </c>
      <c r="H73" s="93">
        <v>0</v>
      </c>
      <c r="I73" s="93">
        <v>0</v>
      </c>
      <c r="J73" s="94">
        <v>0</v>
      </c>
      <c r="K73" s="100"/>
      <c r="L73" s="110"/>
      <c r="M73" s="110"/>
      <c r="N73" s="110"/>
      <c r="O73" s="110"/>
      <c r="P73" s="110"/>
      <c r="Q73" s="110"/>
      <c r="S73" s="109"/>
      <c r="T73" s="104"/>
      <c r="U73" s="104"/>
      <c r="V73" s="105"/>
      <c r="W73" s="106"/>
      <c r="X73" s="106"/>
      <c r="Y73" s="107"/>
      <c r="Z73" s="105"/>
      <c r="AA73" s="106"/>
      <c r="AB73" s="106"/>
      <c r="AC73" s="107"/>
      <c r="AD73" s="105"/>
      <c r="AE73" s="107"/>
      <c r="AF73" s="105"/>
      <c r="AG73" s="106"/>
      <c r="AH73" s="107"/>
      <c r="AI73" s="105"/>
    </row>
    <row r="74" spans="1:35" ht="18.75">
      <c r="A74" s="91">
        <v>60</v>
      </c>
      <c r="B74" s="92" t="s">
        <v>527</v>
      </c>
      <c r="C74" s="93">
        <v>5580201</v>
      </c>
      <c r="D74" s="94" t="s">
        <v>569</v>
      </c>
      <c r="E74" s="95">
        <v>60</v>
      </c>
      <c r="F74" s="96">
        <v>36</v>
      </c>
      <c r="G74" s="93">
        <v>2</v>
      </c>
      <c r="H74" s="93">
        <v>1</v>
      </c>
      <c r="I74" s="93">
        <v>36</v>
      </c>
      <c r="J74" s="94">
        <v>22</v>
      </c>
      <c r="K74" s="102"/>
      <c r="L74" s="91"/>
      <c r="M74" s="91"/>
      <c r="N74" s="91"/>
      <c r="O74" s="91"/>
      <c r="P74" s="91"/>
      <c r="Q74" s="91"/>
      <c r="S74" s="109"/>
      <c r="T74" s="104"/>
      <c r="U74" s="104"/>
      <c r="V74" s="105"/>
      <c r="W74" s="106"/>
      <c r="X74" s="106"/>
      <c r="Y74" s="107"/>
      <c r="Z74" s="105"/>
      <c r="AA74" s="106"/>
      <c r="AB74" s="106"/>
      <c r="AC74" s="107"/>
      <c r="AD74" s="105"/>
      <c r="AE74" s="107"/>
      <c r="AF74" s="105"/>
      <c r="AG74" s="106"/>
      <c r="AH74" s="107"/>
      <c r="AI74" s="105"/>
    </row>
    <row r="75" spans="1:35" ht="18.75">
      <c r="A75" s="91">
        <v>61</v>
      </c>
      <c r="B75" s="92" t="s">
        <v>517</v>
      </c>
      <c r="C75" s="93">
        <v>5520117</v>
      </c>
      <c r="D75" s="94" t="s">
        <v>569</v>
      </c>
      <c r="E75" s="95">
        <v>100</v>
      </c>
      <c r="F75" s="96">
        <v>91</v>
      </c>
      <c r="G75" s="93">
        <v>0</v>
      </c>
      <c r="H75" s="93">
        <v>4</v>
      </c>
      <c r="I75" s="93">
        <v>91</v>
      </c>
      <c r="J75" s="94">
        <v>64</v>
      </c>
      <c r="K75" s="100"/>
      <c r="L75" s="91"/>
      <c r="M75" s="91"/>
      <c r="N75" s="91"/>
      <c r="O75" s="91"/>
      <c r="P75" s="91"/>
      <c r="Q75" s="91"/>
      <c r="S75" s="109"/>
      <c r="T75" s="104"/>
      <c r="U75" s="104"/>
      <c r="V75" s="105"/>
      <c r="W75" s="106"/>
      <c r="X75" s="106"/>
      <c r="Y75" s="107"/>
      <c r="Z75" s="105"/>
      <c r="AA75" s="106"/>
      <c r="AB75" s="106"/>
      <c r="AC75" s="107"/>
      <c r="AD75" s="105"/>
      <c r="AE75" s="107"/>
      <c r="AF75" s="105"/>
      <c r="AG75" s="106"/>
      <c r="AH75" s="107"/>
      <c r="AI75" s="105"/>
    </row>
    <row r="76" spans="1:35" ht="18.75">
      <c r="A76" s="91">
        <v>62</v>
      </c>
      <c r="B76" s="92" t="s">
        <v>515</v>
      </c>
      <c r="C76" s="93">
        <v>5210402</v>
      </c>
      <c r="D76" s="94" t="s">
        <v>569</v>
      </c>
      <c r="E76" s="95">
        <v>90</v>
      </c>
      <c r="F76" s="96">
        <v>129</v>
      </c>
      <c r="G76" s="93">
        <v>46</v>
      </c>
      <c r="H76" s="93">
        <v>10</v>
      </c>
      <c r="I76" s="93">
        <v>129</v>
      </c>
      <c r="J76" s="94">
        <v>111</v>
      </c>
      <c r="K76" s="100"/>
      <c r="L76" s="91"/>
      <c r="M76" s="91"/>
      <c r="N76" s="91"/>
      <c r="O76" s="91"/>
      <c r="P76" s="91"/>
      <c r="Q76" s="91"/>
      <c r="S76" s="109"/>
      <c r="T76" s="104"/>
      <c r="U76" s="104"/>
      <c r="V76" s="105"/>
      <c r="W76" s="106"/>
      <c r="X76" s="106"/>
      <c r="Y76" s="107"/>
      <c r="Z76" s="105"/>
      <c r="AA76" s="106"/>
      <c r="AB76" s="106"/>
      <c r="AC76" s="107"/>
      <c r="AD76" s="105"/>
      <c r="AE76" s="107"/>
      <c r="AF76" s="105"/>
      <c r="AG76" s="106"/>
      <c r="AH76" s="107"/>
      <c r="AI76" s="105"/>
    </row>
    <row r="77" spans="1:35" ht="18.75">
      <c r="A77" s="91">
        <v>63</v>
      </c>
      <c r="B77" s="92" t="s">
        <v>516</v>
      </c>
      <c r="C77" s="93">
        <v>5340122</v>
      </c>
      <c r="D77" s="94" t="s">
        <v>569</v>
      </c>
      <c r="E77" s="95">
        <v>50</v>
      </c>
      <c r="F77" s="96">
        <v>27</v>
      </c>
      <c r="G77" s="93">
        <v>13</v>
      </c>
      <c r="H77" s="93">
        <v>3</v>
      </c>
      <c r="I77" s="93">
        <v>27</v>
      </c>
      <c r="J77" s="94">
        <v>19</v>
      </c>
      <c r="K77" s="100"/>
      <c r="L77" s="91"/>
      <c r="M77" s="91"/>
      <c r="N77" s="91"/>
      <c r="O77" s="91"/>
      <c r="P77" s="91"/>
      <c r="Q77" s="91"/>
      <c r="S77" s="109"/>
      <c r="T77" s="104"/>
      <c r="U77" s="104"/>
      <c r="V77" s="105"/>
      <c r="W77" s="106"/>
      <c r="X77" s="106"/>
      <c r="Y77" s="107"/>
      <c r="Z77" s="105"/>
      <c r="AA77" s="106"/>
      <c r="AB77" s="106"/>
      <c r="AC77" s="107"/>
      <c r="AD77" s="105"/>
      <c r="AE77" s="107"/>
      <c r="AF77" s="105"/>
      <c r="AG77" s="106"/>
      <c r="AH77" s="107"/>
      <c r="AI77" s="105"/>
    </row>
    <row r="78" spans="1:35" s="113" customFormat="1" ht="18.75">
      <c r="A78" s="108">
        <v>67</v>
      </c>
      <c r="B78" s="111" t="s">
        <v>574</v>
      </c>
      <c r="C78" s="96">
        <v>5340113</v>
      </c>
      <c r="D78" s="110" t="s">
        <v>569</v>
      </c>
      <c r="E78" s="95">
        <v>30</v>
      </c>
      <c r="F78" s="96">
        <v>32</v>
      </c>
      <c r="G78" s="96">
        <v>11</v>
      </c>
      <c r="H78" s="96">
        <v>1</v>
      </c>
      <c r="I78" s="96">
        <v>32</v>
      </c>
      <c r="J78" s="110">
        <v>29</v>
      </c>
      <c r="K78" s="112"/>
      <c r="L78" s="91"/>
      <c r="M78" s="91"/>
      <c r="N78" s="91"/>
      <c r="O78" s="91"/>
      <c r="P78" s="91"/>
      <c r="Q78" s="91"/>
      <c r="S78" s="114"/>
      <c r="T78" s="115"/>
      <c r="U78" s="115"/>
      <c r="V78" s="116"/>
      <c r="W78" s="117"/>
      <c r="X78" s="117"/>
      <c r="Y78" s="118"/>
      <c r="Z78" s="116"/>
      <c r="AA78" s="117"/>
      <c r="AB78" s="117"/>
      <c r="AC78" s="118"/>
      <c r="AD78" s="116"/>
      <c r="AE78" s="118"/>
      <c r="AF78" s="116"/>
      <c r="AG78" s="117"/>
      <c r="AH78" s="118"/>
      <c r="AI78" s="116"/>
    </row>
    <row r="79" spans="1:35" s="113" customFormat="1" ht="18.75">
      <c r="A79" s="108">
        <v>68</v>
      </c>
      <c r="B79" s="111" t="s">
        <v>573</v>
      </c>
      <c r="C79" s="96">
        <v>5520105</v>
      </c>
      <c r="D79" s="110" t="s">
        <v>569</v>
      </c>
      <c r="E79" s="95">
        <v>30</v>
      </c>
      <c r="F79" s="96">
        <v>0</v>
      </c>
      <c r="G79" s="96">
        <v>0</v>
      </c>
      <c r="H79" s="96">
        <v>0</v>
      </c>
      <c r="I79" s="96">
        <v>0</v>
      </c>
      <c r="J79" s="110">
        <v>0</v>
      </c>
      <c r="K79" s="112"/>
      <c r="L79" s="91"/>
      <c r="M79" s="91"/>
      <c r="N79" s="91"/>
      <c r="O79" s="91"/>
      <c r="P79" s="91"/>
      <c r="Q79" s="91"/>
      <c r="S79" s="114"/>
      <c r="T79" s="115"/>
      <c r="U79" s="115"/>
      <c r="V79" s="116"/>
      <c r="W79" s="117"/>
      <c r="X79" s="117"/>
      <c r="Y79" s="118"/>
      <c r="Z79" s="116"/>
      <c r="AA79" s="117"/>
      <c r="AB79" s="117"/>
      <c r="AC79" s="118"/>
      <c r="AD79" s="116"/>
      <c r="AE79" s="118"/>
      <c r="AF79" s="116"/>
      <c r="AG79" s="117"/>
      <c r="AH79" s="118"/>
      <c r="AI79" s="116"/>
    </row>
    <row r="80" spans="1:35" s="113" customFormat="1">
      <c r="A80" s="95">
        <v>69</v>
      </c>
      <c r="B80" s="119" t="s">
        <v>576</v>
      </c>
      <c r="C80" s="120">
        <v>4890</v>
      </c>
      <c r="D80" s="95" t="s">
        <v>577</v>
      </c>
      <c r="E80" s="121"/>
      <c r="F80" s="95">
        <v>725</v>
      </c>
      <c r="G80" s="95">
        <v>94</v>
      </c>
      <c r="H80" s="95"/>
      <c r="I80" s="95"/>
      <c r="J80" s="122" t="s">
        <v>578</v>
      </c>
      <c r="K80" s="123"/>
      <c r="L80" s="95">
        <v>1194</v>
      </c>
      <c r="M80" s="95">
        <v>92</v>
      </c>
      <c r="N80" s="95"/>
      <c r="O80" s="95"/>
      <c r="P80" s="95"/>
      <c r="Q80" s="95"/>
      <c r="S80" s="116"/>
      <c r="T80" s="116"/>
      <c r="U80" s="116"/>
      <c r="V80" s="116"/>
      <c r="W80" s="117"/>
      <c r="X80" s="117"/>
      <c r="Y80" s="116"/>
      <c r="Z80" s="116"/>
      <c r="AA80" s="117"/>
      <c r="AB80" s="117"/>
      <c r="AC80" s="116"/>
      <c r="AD80" s="116"/>
      <c r="AE80" s="116"/>
      <c r="AF80" s="116"/>
      <c r="AG80" s="124"/>
      <c r="AH80" s="116"/>
      <c r="AI80" s="116"/>
    </row>
    <row r="81" spans="1:18" s="113" customFormat="1">
      <c r="A81" s="95">
        <v>70</v>
      </c>
      <c r="B81" s="119" t="s">
        <v>498</v>
      </c>
      <c r="C81" s="120">
        <v>5102</v>
      </c>
      <c r="D81" s="95" t="s">
        <v>577</v>
      </c>
      <c r="E81" s="121"/>
      <c r="F81" s="95">
        <v>192</v>
      </c>
      <c r="G81" s="95">
        <v>0</v>
      </c>
      <c r="H81" s="95"/>
      <c r="I81" s="95"/>
      <c r="J81" s="125"/>
      <c r="K81" s="123"/>
      <c r="L81" s="95">
        <v>106</v>
      </c>
      <c r="M81" s="95">
        <v>0</v>
      </c>
      <c r="N81" s="95"/>
      <c r="O81" s="95"/>
      <c r="P81" s="95"/>
      <c r="Q81" s="95"/>
    </row>
    <row r="82" spans="1:18" s="113" customFormat="1">
      <c r="A82" s="95">
        <v>71</v>
      </c>
      <c r="B82" s="119" t="s">
        <v>579</v>
      </c>
      <c r="C82" s="120">
        <v>5103</v>
      </c>
      <c r="D82" s="95" t="s">
        <v>577</v>
      </c>
      <c r="E82" s="121"/>
      <c r="F82" s="95">
        <v>26</v>
      </c>
      <c r="G82" s="95">
        <v>0</v>
      </c>
      <c r="H82" s="95"/>
      <c r="I82" s="95"/>
      <c r="J82" s="126"/>
      <c r="K82" s="127"/>
      <c r="L82" s="95">
        <v>26</v>
      </c>
      <c r="M82" s="95">
        <v>0</v>
      </c>
      <c r="N82" s="95"/>
      <c r="O82" s="95"/>
      <c r="P82" s="95"/>
      <c r="Q82" s="95"/>
    </row>
    <row r="83" spans="1:18" s="133" customFormat="1" ht="45">
      <c r="A83" s="128"/>
      <c r="B83" s="129"/>
      <c r="C83" s="130"/>
      <c r="D83" s="131" t="s">
        <v>580</v>
      </c>
      <c r="E83" s="110">
        <f>SUM(E12:E42)+E43+E44+E45</f>
        <v>4950</v>
      </c>
      <c r="F83" s="110">
        <f>SUM(F12:F42)+F43+F44+F45</f>
        <v>2968</v>
      </c>
      <c r="G83" s="110">
        <f>SUM(G12:G42)+G43+G44+G45</f>
        <v>244</v>
      </c>
      <c r="H83" s="110">
        <f>SUM(H12:H42)+H43+H44+H45</f>
        <v>84</v>
      </c>
      <c r="I83" s="110">
        <f>SUM(I12:I42)+I43+I44+I45</f>
        <v>0</v>
      </c>
      <c r="J83" s="110">
        <f>SUM(J12:J42)+J43+J44+J45</f>
        <v>967</v>
      </c>
      <c r="K83" s="132"/>
      <c r="L83" s="110">
        <f>SUM(L12:L42)</f>
        <v>1045</v>
      </c>
      <c r="M83" s="110">
        <f>SUM(M12:M42)</f>
        <v>24</v>
      </c>
      <c r="N83" s="110">
        <f>SUM(N12:N42)</f>
        <v>27</v>
      </c>
      <c r="O83" s="110">
        <f>SUM(O12:O42)</f>
        <v>0</v>
      </c>
      <c r="P83" s="110">
        <f>SUM(P12:P42)</f>
        <v>281</v>
      </c>
      <c r="Q83" s="110">
        <f>SUM(Q12:Q42)</f>
        <v>1045</v>
      </c>
    </row>
    <row r="84" spans="1:18" s="133" customFormat="1" ht="45">
      <c r="A84" s="128"/>
      <c r="B84" s="129"/>
      <c r="C84" s="130"/>
      <c r="D84" s="131" t="s">
        <v>581</v>
      </c>
      <c r="E84" s="110">
        <f>SUM(E46:E77)+E78+E79</f>
        <v>2745</v>
      </c>
      <c r="F84" s="110">
        <f>SUM(F46:F77)+F78+F79</f>
        <v>2295</v>
      </c>
      <c r="G84" s="110">
        <f>SUM(G46:G77)+G78+G79</f>
        <v>481</v>
      </c>
      <c r="H84" s="110">
        <f>SUM(H46:H77)+H78+H79</f>
        <v>112</v>
      </c>
      <c r="I84" s="110">
        <f>SUM(I46:I77)+I78+I79</f>
        <v>1940</v>
      </c>
      <c r="J84" s="110">
        <f>SUM(J46:J77)+J78+J79</f>
        <v>1677</v>
      </c>
      <c r="K84" s="134"/>
      <c r="L84" s="110">
        <f>SUM(L46:L77)</f>
        <v>154</v>
      </c>
      <c r="M84" s="110">
        <f>SUM(M46:M77)</f>
        <v>30</v>
      </c>
      <c r="N84" s="110">
        <f>SUM(N46:N77)</f>
        <v>0</v>
      </c>
      <c r="O84" s="110">
        <f>SUM(O46:O77)</f>
        <v>154</v>
      </c>
      <c r="P84" s="110">
        <f>SUM(P46:P77)</f>
        <v>140</v>
      </c>
      <c r="Q84" s="110">
        <f>SUM(Q46:Q77)</f>
        <v>154</v>
      </c>
    </row>
    <row r="85" spans="1:18" s="133" customFormat="1" ht="45">
      <c r="A85" s="128"/>
      <c r="B85" s="129"/>
      <c r="C85" s="130"/>
      <c r="D85" s="131" t="s">
        <v>582</v>
      </c>
      <c r="E85" s="110">
        <f>SUM(E83:E84)</f>
        <v>7695</v>
      </c>
      <c r="F85" s="110">
        <f t="shared" ref="F85:J85" si="0">SUM(F83:F84)</f>
        <v>5263</v>
      </c>
      <c r="G85" s="110">
        <f t="shared" si="0"/>
        <v>725</v>
      </c>
      <c r="H85" s="110">
        <f t="shared" si="0"/>
        <v>196</v>
      </c>
      <c r="I85" s="110">
        <f t="shared" si="0"/>
        <v>1940</v>
      </c>
      <c r="J85" s="110">
        <f t="shared" si="0"/>
        <v>2644</v>
      </c>
      <c r="K85" s="134"/>
      <c r="L85" s="110">
        <f>SUM(L83:L84)</f>
        <v>1199</v>
      </c>
      <c r="M85" s="110">
        <f t="shared" ref="M85:Q85" si="1">SUM(M83:M84)</f>
        <v>54</v>
      </c>
      <c r="N85" s="110">
        <f t="shared" si="1"/>
        <v>27</v>
      </c>
      <c r="O85" s="110">
        <f t="shared" si="1"/>
        <v>154</v>
      </c>
      <c r="P85" s="110">
        <f t="shared" si="1"/>
        <v>421</v>
      </c>
      <c r="Q85" s="110">
        <f t="shared" si="1"/>
        <v>1199</v>
      </c>
    </row>
    <row r="86" spans="1:18" s="133" customFormat="1" ht="38.25">
      <c r="A86" s="128"/>
      <c r="B86" s="129"/>
      <c r="C86" s="130"/>
      <c r="D86" s="135" t="s">
        <v>583</v>
      </c>
      <c r="E86" s="110"/>
      <c r="F86" s="110">
        <f>SUM(F80:F82)</f>
        <v>943</v>
      </c>
      <c r="G86" s="110">
        <f>SUM(G80:G82)</f>
        <v>94</v>
      </c>
      <c r="H86" s="110"/>
      <c r="I86" s="110"/>
      <c r="J86" s="110"/>
      <c r="K86" s="110"/>
      <c r="L86" s="110">
        <f>SUM(L80:L82)</f>
        <v>1326</v>
      </c>
      <c r="M86" s="110">
        <f>SUM(M80:M82)</f>
        <v>92</v>
      </c>
      <c r="N86" s="110"/>
      <c r="O86" s="110"/>
      <c r="P86" s="110"/>
      <c r="Q86" s="136" t="s">
        <v>584</v>
      </c>
    </row>
    <row r="87" spans="1:18">
      <c r="A87" s="137"/>
      <c r="B87" s="137"/>
      <c r="C87" s="137"/>
      <c r="D87" s="137"/>
      <c r="E87" s="137"/>
      <c r="F87" s="138"/>
      <c r="G87" s="137"/>
      <c r="H87" s="137"/>
      <c r="I87" s="137"/>
      <c r="J87" s="137"/>
      <c r="K87" s="137"/>
      <c r="L87" s="137"/>
      <c r="M87" s="137"/>
      <c r="N87" s="137"/>
      <c r="O87" s="137"/>
      <c r="P87" s="137"/>
      <c r="Q87" s="137"/>
    </row>
    <row r="88" spans="1:18">
      <c r="A88" s="137"/>
      <c r="B88" s="137"/>
      <c r="C88" s="137"/>
      <c r="D88" s="137"/>
      <c r="E88" s="137"/>
      <c r="F88" s="138"/>
      <c r="L88" s="139"/>
      <c r="M88" s="139"/>
      <c r="N88" s="139" t="s">
        <v>476</v>
      </c>
      <c r="O88" s="139"/>
      <c r="P88" s="139"/>
    </row>
    <row r="89" spans="1:18">
      <c r="A89" s="137"/>
      <c r="B89" s="137"/>
      <c r="C89" s="137"/>
      <c r="D89" s="137"/>
      <c r="E89" s="137"/>
      <c r="F89" s="138"/>
      <c r="G89" s="137"/>
      <c r="H89" s="137"/>
      <c r="I89" s="137"/>
      <c r="J89" s="137"/>
      <c r="K89" s="137"/>
      <c r="L89" s="137"/>
      <c r="M89" s="137"/>
      <c r="N89" s="137"/>
      <c r="O89" s="137"/>
      <c r="P89" s="137"/>
      <c r="Q89" s="137"/>
    </row>
    <row r="90" spans="1:18">
      <c r="A90" s="137"/>
      <c r="B90" s="137"/>
      <c r="C90" s="137"/>
      <c r="D90" s="137"/>
      <c r="E90" s="137"/>
      <c r="F90" s="138"/>
      <c r="G90" s="137"/>
      <c r="H90" s="137"/>
      <c r="I90" s="137"/>
      <c r="J90" s="137"/>
      <c r="K90" s="137"/>
      <c r="L90" s="137"/>
      <c r="M90" s="137"/>
      <c r="N90" s="137"/>
      <c r="O90" s="137"/>
      <c r="P90" s="137"/>
      <c r="Q90" s="137"/>
    </row>
    <row r="91" spans="1:18">
      <c r="A91" s="137"/>
      <c r="B91" s="137"/>
      <c r="C91" s="137"/>
      <c r="D91" s="137"/>
      <c r="E91" s="137"/>
      <c r="F91" s="138"/>
      <c r="G91" s="140"/>
      <c r="H91" s="140"/>
      <c r="I91" s="140"/>
      <c r="J91" s="140"/>
      <c r="K91" s="140"/>
      <c r="L91" s="140"/>
      <c r="M91" s="137"/>
      <c r="N91" s="137"/>
      <c r="O91" s="137"/>
      <c r="P91" s="137"/>
      <c r="Q91" s="137"/>
    </row>
    <row r="92" spans="1:18">
      <c r="A92" s="137"/>
      <c r="B92" s="137"/>
      <c r="C92" s="137"/>
      <c r="D92" s="137"/>
      <c r="E92" s="137"/>
      <c r="F92" s="138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</row>
    <row r="93" spans="1:18">
      <c r="A93" s="137"/>
      <c r="B93" s="137"/>
      <c r="C93" s="137"/>
      <c r="D93" s="137"/>
      <c r="E93" s="137"/>
      <c r="F93" s="138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</row>
    <row r="94" spans="1:18">
      <c r="A94" s="137"/>
      <c r="B94" s="137"/>
      <c r="C94" s="137"/>
      <c r="D94" s="137"/>
      <c r="E94" s="137"/>
      <c r="F94" s="138"/>
      <c r="M94" s="141"/>
      <c r="N94" s="141"/>
      <c r="O94" s="141"/>
      <c r="P94" s="141"/>
      <c r="Q94" s="141"/>
      <c r="R94" s="141"/>
    </row>
  </sheetData>
  <mergeCells count="26">
    <mergeCell ref="S74:S75"/>
    <mergeCell ref="S76:S77"/>
    <mergeCell ref="J80:J82"/>
    <mergeCell ref="G91:L91"/>
    <mergeCell ref="F9:F10"/>
    <mergeCell ref="G9:J9"/>
    <mergeCell ref="L9:L10"/>
    <mergeCell ref="M9:Q9"/>
    <mergeCell ref="S70:S71"/>
    <mergeCell ref="S72:S73"/>
    <mergeCell ref="A6:Q6"/>
    <mergeCell ref="A7:Q7"/>
    <mergeCell ref="A8:A10"/>
    <mergeCell ref="B8:B10"/>
    <mergeCell ref="C8:C10"/>
    <mergeCell ref="D8:D10"/>
    <mergeCell ref="E8:E10"/>
    <mergeCell ref="F8:J8"/>
    <mergeCell ref="K8:K10"/>
    <mergeCell ref="L8:Q8"/>
    <mergeCell ref="A1:D1"/>
    <mergeCell ref="E1:Q1"/>
    <mergeCell ref="A2:D2"/>
    <mergeCell ref="E2:Q2"/>
    <mergeCell ref="A3:D3"/>
    <mergeCell ref="F4:Q4"/>
  </mergeCells>
  <pageMargins left="0.35433070866141736" right="0.31496062992125984" top="0.39370078740157483" bottom="0.39370078740157483" header="0.31496062992125984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khoa tuyen 19</vt:lpstr>
      <vt:lpstr>PM</vt:lpstr>
      <vt:lpstr>CĐ. 2019</vt:lpstr>
      <vt:lpstr>TC. 2019</vt:lpstr>
      <vt:lpstr>BC TS tháng 10</vt:lpstr>
      <vt:lpstr>PM!Print_Area</vt:lpstr>
      <vt:lpstr>PM!Print_Titles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thao</cp:lastModifiedBy>
  <cp:lastPrinted>2019-10-08T07:00:55Z</cp:lastPrinted>
  <dcterms:created xsi:type="dcterms:W3CDTF">2011-04-14T01:26:55Z</dcterms:created>
  <dcterms:modified xsi:type="dcterms:W3CDTF">2019-10-08T07:08:20Z</dcterms:modified>
</cp:coreProperties>
</file>